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defaultThemeVersion="166925"/>
  <xr:revisionPtr revIDLastSave="0" documentId="13_ncr:1_{24234E0B-4311-4F3E-A73C-D55FED73D12C}" xr6:coauthVersionLast="47" xr6:coauthVersionMax="47" xr10:uidLastSave="{00000000-0000-0000-0000-000000000000}"/>
  <bookViews>
    <workbookView xWindow="-120" yWindow="-120" windowWidth="29040" windowHeight="15720" tabRatio="818" xr2:uid="{00000000-000D-0000-FFFF-FFFF00000000}"/>
  </bookViews>
  <sheets>
    <sheet name="Main Report" sheetId="1" r:id="rId1"/>
    <sheet name="Pct Chg (Prev C to C)" sheetId="14" r:id="rId2"/>
    <sheet name="Pct Chg (O to C)" sheetId="15" r:id="rId3"/>
    <sheet name="Pct Chg (Prev C to O)" sheetId="16" r:id="rId4"/>
    <sheet name="Price Chg (Prev C to C)" sheetId="17" r:id="rId5"/>
    <sheet name="Price Chg (O to C)" sheetId="18" r:id="rId6"/>
    <sheet name="Price Chg (Prev C to O)" sheetId="19" r:id="rId7"/>
    <sheet name="Volume" sheetId="20" r:id="rId8"/>
    <sheet name="Documentation" sheetId="4"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<sst xmlns="http://schemas.openxmlformats.org/spreadsheetml/2006/main" count="26" uniqueCount="26">
  <si>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Count</t>
  </si>
  <si>
    <t>Symbol:</t>
  </si>
  <si>
    <t>Start Date:</t>
  </si>
  <si>
    <t>End Date:</t>
  </si>
  <si>
    <t xml:space="preserve">Generated at: </t>
  </si>
  <si>
    <t>The arithmetic mean of a list of percent returns of a series of trades is the sum of the returns divided by the total count of the returns. The average of 1%, 2%, 3%, and 4% is (0.01 + 0.02 + 0.03 + 0.04)/4 = 0.025. When taking the average of percent returns, the arithmetic mean produces unrealistically high results because it doesn't account for the fact that a +10% return followed by a -10% return, or vice-versa, does not result in an average return of (10% + (-10%))/2 = 0%. Instead, it results in an average return of -0.5% across both trades. For example, if you started with $1,000 and gained 10%, you would have $1,100. If you then lost 10%, you would have $1,100 - (.10)*$1,100 = $990, which is less than you started with, even though your winning trade made as much as your losing trade lost on a percentage basis.</t>
  </si>
  <si>
    <t>The geometric mean of a list of percent returns of a series of trades can be calculated by calculating the product (multiplication) of (1 + % Return) of all the trades, where a 5% return is 0.05, and then taking the 1/Nth root of this number, where N is the count of the percent returns being averaged, then subtracting 1 from this number. This produces a more realistic overall percent return than the arithmetic mean, because it correctly handles the fact that an X% loss cannot be fully recovered from by an X% gain. For example, the geometric mean of 10% and -10% is ((1.1*0.9)^(1/2)) - 1, which is -0.005, or -0.5%.</t>
  </si>
  <si>
    <t>Arithmetic Mean (abbreviated "Arith Mean" in this report):</t>
  </si>
  <si>
    <t>Geometric Mean (abbreviated "Geo Mean" in this report):</t>
  </si>
  <si>
    <t>Arith Mean of Price Chg (Prev C to C)</t>
  </si>
  <si>
    <t>Arith Mean of Price Chg (O to C)</t>
  </si>
  <si>
    <t>Arith Mean of Price Chg (Prev C to O)</t>
  </si>
  <si>
    <t>Arith Mean of % Chg (Prev C to C)</t>
  </si>
  <si>
    <t>Arith Mean of % Chg (O to C)</t>
  </si>
  <si>
    <t>Arith Mean of % Chg (Prev C to O)</t>
  </si>
  <si>
    <t>Geo Mean of % Chg (Prev C to C)</t>
  </si>
  <si>
    <t>Geo Mean of % Chg (O to C)</t>
  </si>
  <si>
    <t>Geo Mean of % Chg (Prev C to O)</t>
  </si>
  <si>
    <t>Arith Mean of V</t>
  </si>
  <si>
    <t>Why doesn't the "Arithmetic Mean of % Chg" Previous Close to Open and Open to Close values add up to the Previous Close to Close values?</t>
  </si>
  <si>
    <t>Because percentages and ratios don't add properly when they are all based on different starting values. For instance, if you have $1,000, then gain 10%, reinvest the entire new amount of $1,100 and gain 10% again, the second 10% gain was based on a starting value of $1,100, for a total gain of $110, at which point you would have $1,210, which is a 21% gain, not a 10% + 10% gain. You will notice that barring rounding errors, the quantity "Arith Mean of Price Chg (O to C)" + "Arith Mean of Price Chg (Prev C to O)" always equals the the quantity "Arith Mean of Price Chg (Prev C to C)". This is because for non-ratios, if A + B = C for many sets of numbers, then the sum of all the A's and B's will equal the sum of all the C's, and so the arithmetic averages of the sums will always be equal to the sum of the arithmetic averages of non-ratios. On the other hand, the Open to Close % Change + the Previous Close to Open % Change will not necessarily equal the Previous Close to Close % Change, because the three quantities are ratios or percentages that use different base values in their denominators. Consider the easy to calculate, extreme example of a Previous Close = 200, the Open of the Current Bar = 100, and the Close of the Current Bar = 80. The % Change between the Previous Close to the Open of the Current Bar is (100 - 200) / 200 = 0.5 = -50%. The % Change between the Open and Close of the Current Bar is (80 - 100) / 100 = -0.2 = -20%. It might intuitively seem like the % Change between the Previous Close and the Current Close would equal the sum of -50% + -20% = -70% but this is not the case. The actual % Change between the Previous Close and the Current Close can be calculated as (80 - 200) / 200 = -0.60 = -60%. The difference between these numbers is due to the fact that the denominator for the two calculations that started from the Previous Close used 200 as the denominator but the calculation that started from the Open of the Current Bar used 100 as the denominator, so even though the price changes in points adds properly, the % changes of the three values don't, because the denominators were different. Note that unlike arithmetic means, the geometric means of the aforementioned quantities do add up properly (barring rounding errors), because the geometric mean of multiple returns for multiple trades executed in series (one after the other) is calculated by multiplying (1 + % Return) of each of all of the the returns, which has the effect of properly using the new base number, or new amount of capital at the the starting point in time of each successive trade.</t>
  </si>
  <si>
    <t>What is the Best Day of the Month to Trade?</t>
  </si>
  <si>
    <t>Day of Month</t>
  </si>
  <si>
    <t>Created with Quagensia www.quagensia.com</t>
  </si>
  <si>
    <t>SPY</t>
  </si>
  <si>
    <t>Copyright © 2023 Quagensia,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</si>
</sst>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
    <numFmt numFmtId="165" formatCode="_(* #,##0.000_);_(* \(#,##0.000\);_(* &quot;-&quot;??_);_(@_)"/>
    <numFmt numFmtId="166" formatCode="[$-409]m/d/yy\ h:mm\ AM/PM;@"/>
    <numFmt numFmtId="167" formatCode="0.000"/>
    <numFmt numFmtId="168" formatCode="0.0000"/>
    <numFmt numFmtId="169" formatCode="0.0000%"/>
    <numFmt numFmtId="170" formatCode="_(* #,##0_);_(* \(#,##0\);_(*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24"/>
      <color theme="1"/>
      <name val="Calibri"/>
      <family val="2"/>
      <scheme val="minor"/>
    </font>
    <font>
      <sz val="24"/>
      <color theme="1"/>
      <name val="Calibri"/>
      <family val="2"/>
      <scheme val="minor"/>
    </font>
    <font>
      <b/>
      <u/>
      <sz val="11"/>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right/>
      <top style="thin">
        <color auto="1"/>
      </top>
      <bottom style="thin">
        <color auto="1"/>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cellStyleXfs>
  <cellXfs count="39">
    <xf numFmtId="0" fontId="0" fillId="0" borderId="0" xfId="0"/>
    <xf numFmtId="164" fontId="0" fillId="0" borderId="0" xfId="1" applyNumberFormat="1" applyFont="1"/>
    <xf numFmtId="0" fontId="2" fillId="0" borderId="0" xfId="0" applyFont="1" applyAlignment="1">
      <alignment wrapText="1"/>
    </xf>
    <xf numFmtId="49" fontId="2" fillId="0" borderId="0" xfId="0" applyNumberFormat="1" applyFont="1" applyAlignment="1">
      <alignment wrapText="1"/>
    </xf>
    <xf numFmtId="164" fontId="2" fillId="0" borderId="0" xfId="1" applyNumberFormat="1" applyFont="1" applyFill="1" applyAlignment="1">
      <alignment wrapText="1"/>
    </xf>
    <xf numFmtId="0" fontId="2" fillId="0" borderId="0" xfId="0" applyFont="1"/>
    <xf numFmtId="0" fontId="3" fillId="0" borderId="0" xfId="0" applyFont="1"/>
    <xf numFmtId="0" fontId="4" fillId="0" borderId="0" xfId="0" applyFont="1"/>
    <xf numFmtId="164" fontId="4" fillId="0" borderId="0" xfId="1" applyNumberFormat="1" applyFont="1"/>
    <xf numFmtId="167" fontId="4" fillId="0" borderId="0" xfId="2" applyNumberFormat="1" applyFont="1"/>
    <xf numFmtId="167" fontId="2" fillId="0" borderId="0" xfId="2" applyNumberFormat="1" applyFont="1" applyFill="1" applyAlignment="1">
      <alignment wrapText="1"/>
    </xf>
    <xf numFmtId="167" fontId="0" fillId="0" borderId="0" xfId="2" applyNumberFormat="1" applyFont="1"/>
    <xf numFmtId="1" fontId="4" fillId="0" borderId="0" xfId="2" applyNumberFormat="1" applyFont="1"/>
    <xf numFmtId="1" fontId="2" fillId="0" borderId="0" xfId="2" applyNumberFormat="1" applyFont="1" applyFill="1" applyAlignment="1">
      <alignment wrapText="1"/>
    </xf>
    <xf numFmtId="1" fontId="0" fillId="0" borderId="0" xfId="2" applyNumberFormat="1" applyFont="1" applyFill="1"/>
    <xf numFmtId="1" fontId="0" fillId="0" borderId="0" xfId="2" applyNumberFormat="1" applyFont="1"/>
    <xf numFmtId="0" fontId="5" fillId="0" borderId="0" xfId="0" applyFont="1" applyAlignment="1">
      <alignment horizontal="left"/>
    </xf>
    <xf numFmtId="0" fontId="5" fillId="0" borderId="0" xfId="0" applyFont="1" applyAlignment="1">
      <alignment vertical="center"/>
    </xf>
    <xf numFmtId="0" fontId="0" fillId="0" borderId="0" xfId="0" applyAlignment="1">
      <alignment vertical="top" wrapText="1"/>
    </xf>
    <xf numFmtId="1" fontId="2" fillId="0" borderId="1" xfId="2" applyNumberFormat="1" applyFont="1" applyBorder="1"/>
    <xf numFmtId="167" fontId="2" fillId="0" borderId="1" xfId="0" applyNumberFormat="1" applyFont="1" applyBorder="1"/>
    <xf numFmtId="167" fontId="2" fillId="0" borderId="1" xfId="2" applyNumberFormat="1" applyFont="1" applyBorder="1" applyAlignment="1">
      <alignment horizontal="right"/>
    </xf>
    <xf numFmtId="14" fontId="2" fillId="0" borderId="1" xfId="0" applyNumberFormat="1" applyFont="1" applyBorder="1" applyAlignment="1">
      <alignment horizontal="left"/>
    </xf>
    <xf numFmtId="164" fontId="2" fillId="0" borderId="1" xfId="1" applyNumberFormat="1" applyFont="1" applyBorder="1"/>
    <xf numFmtId="165" fontId="2" fillId="0" borderId="1" xfId="2" applyNumberFormat="1" applyFont="1" applyBorder="1" applyAlignment="1">
      <alignment horizontal="right"/>
    </xf>
    <xf numFmtId="14" fontId="2" fillId="0" borderId="1" xfId="1" applyNumberFormat="1" applyFont="1" applyBorder="1" applyAlignment="1">
      <alignment horizontal="left"/>
    </xf>
    <xf numFmtId="0" fontId="2" fillId="0" borderId="1" xfId="0" applyFont="1" applyBorder="1"/>
    <xf numFmtId="164" fontId="2" fillId="0" borderId="1" xfId="1" applyNumberFormat="1" applyFont="1" applyBorder="1" applyAlignment="1">
      <alignment horizontal="right"/>
    </xf>
    <xf numFmtId="166" fontId="2" fillId="0" borderId="1" xfId="1" applyNumberFormat="1" applyFont="1" applyBorder="1" applyAlignment="1">
      <alignment horizontal="left"/>
    </xf>
    <xf numFmtId="0" fontId="6" fillId="0" borderId="0" xfId="3"/>
    <xf numFmtId="0" fontId="0" fillId="0" borderId="0" xfId="0" applyAlignment="1">
      <alignment horizontal="left" vertical="center" wrapText="1" indent="1"/>
    </xf>
    <xf numFmtId="37" fontId="0" fillId="0" borderId="0" xfId="2" applyNumberFormat="1" applyFont="1" applyFill="1"/>
    <xf numFmtId="168" fontId="0" fillId="0" borderId="0" xfId="2" applyNumberFormat="1" applyFont="1" applyFill="1"/>
    <xf numFmtId="169" fontId="0" fillId="0" borderId="0" xfId="1" applyNumberFormat="1" applyFont="1" applyFill="1"/>
    <xf numFmtId="170" fontId="0" fillId="0" borderId="0" xfId="2" applyNumberFormat="1" applyFont="1" applyFill="1"/>
    <xf numFmtId="0" fontId="0" fillId="0" borderId="0" xfId="0" applyAlignment="1">
      <alignment horizontal="left" vertical="center" wrapText="1" indent="1"/>
    </xf>
    <xf numFmtId="0" fontId="0" fillId="0" borderId="0" xfId="0" applyAlignment="1">
      <alignment vertical="top" wrapText="1"/>
    </xf>
    <xf numFmtId="0" fontId="0" fillId="0" borderId="0" xfId="0" applyAlignment="1">
      <alignment wrapText="1"/>
    </xf>
    <xf numFmtId="0" fontId="5" fillId="0" borderId="0" xfId="0" applyFont="1" applyAlignment="1">
      <alignment wrapText="1"/>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7.xml"/><Relationship Id="rId3" Type="http://schemas.openxmlformats.org/officeDocument/2006/relationships/chartsheet" Target="chartsheets/sheet2.xml"/><Relationship Id="rId7" Type="http://schemas.openxmlformats.org/officeDocument/2006/relationships/chartsheet" Target="chartsheets/sheet6.xml"/><Relationship Id="rId12" Type="http://schemas.openxmlformats.org/officeDocument/2006/relationships/sharedStrings" Target="sharedStrings.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chartsheet" Target="chartsheets/sheet5.xml"/><Relationship Id="rId11" Type="http://schemas.openxmlformats.org/officeDocument/2006/relationships/styles" Target="styles.xml"/><Relationship Id="rId5" Type="http://schemas.openxmlformats.org/officeDocument/2006/relationships/chartsheet" Target="chartsheets/sheet4.xml"/><Relationship Id="rId10" Type="http://schemas.openxmlformats.org/officeDocument/2006/relationships/theme" Target="theme/theme1.xml"/><Relationship Id="rId4" Type="http://schemas.openxmlformats.org/officeDocument/2006/relationships/chartsheet" Target="chartsheets/sheet3.xml"/><Relationship Id="rId9" Type="http://schemas.openxmlformats.org/officeDocument/2006/relationships/worksheet" Target="worksheets/sheet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Means of % Change</a:t>
            </a:r>
            <a:br>
              <a:rPr lang="en-US"/>
            </a:br>
            <a:r>
              <a:rPr lang="en-US"/>
              <a:t>(Previous Close to Close)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Report'!$F$4:$F$34</c:f>
              <c:numCache>
                <c:formatCode>0.0000%</c:formatCode>
                <c:ptCount val="31"/>
                <c:pt idx="0">
                  <c:v>2.9801200000000002E-3</c:v>
                </c:pt>
                <c:pt idx="1">
                  <c:v>1.4846E-3</c:v>
                </c:pt>
                <c:pt idx="2">
                  <c:v>5.3231000000000003E-4</c:v>
                </c:pt>
                <c:pt idx="3">
                  <c:v>1.0273400000000001E-3</c:v>
                </c:pt>
                <c:pt idx="4">
                  <c:v>1.1495100000000001E-3</c:v>
                </c:pt>
                <c:pt idx="5">
                  <c:v>3.7305999999999998E-4</c:v>
                </c:pt>
                <c:pt idx="6">
                  <c:v>-7.0533E-4</c:v>
                </c:pt>
                <c:pt idx="7">
                  <c:v>1.00406E-3</c:v>
                </c:pt>
                <c:pt idx="8">
                  <c:v>-1.71305E-3</c:v>
                </c:pt>
                <c:pt idx="9">
                  <c:v>1.9049E-4</c:v>
                </c:pt>
                <c:pt idx="10">
                  <c:v>-5.1924999999999996E-4</c:v>
                </c:pt>
                <c:pt idx="11">
                  <c:v>3.0121999999999999E-4</c:v>
                </c:pt>
                <c:pt idx="12">
                  <c:v>1.4792099999999999E-3</c:v>
                </c:pt>
                <c:pt idx="13">
                  <c:v>2.7971000000000002E-4</c:v>
                </c:pt>
                <c:pt idx="14">
                  <c:v>3.9565999999999999E-4</c:v>
                </c:pt>
                <c:pt idx="15">
                  <c:v>1.5741500000000001E-3</c:v>
                </c:pt>
                <c:pt idx="16">
                  <c:v>1.4006000000000001E-4</c:v>
                </c:pt>
                <c:pt idx="17">
                  <c:v>1.2053299999999999E-3</c:v>
                </c:pt>
                <c:pt idx="18">
                  <c:v>-1.3700699999999999E-3</c:v>
                </c:pt>
                <c:pt idx="19">
                  <c:v>-1.7545900000000001E-3</c:v>
                </c:pt>
                <c:pt idx="20">
                  <c:v>8.9499999999999994E-5</c:v>
                </c:pt>
                <c:pt idx="21">
                  <c:v>1.664E-5</c:v>
                </c:pt>
                <c:pt idx="22">
                  <c:v>-4.1748000000000002E-4</c:v>
                </c:pt>
                <c:pt idx="23">
                  <c:v>1.9241000000000001E-4</c:v>
                </c:pt>
                <c:pt idx="24">
                  <c:v>1.09877E-3</c:v>
                </c:pt>
                <c:pt idx="25">
                  <c:v>1.28268E-3</c:v>
                </c:pt>
                <c:pt idx="26">
                  <c:v>-1.1149599999999999E-3</c:v>
                </c:pt>
                <c:pt idx="27">
                  <c:v>9.7448000000000001E-4</c:v>
                </c:pt>
                <c:pt idx="28">
                  <c:v>1.41153E-3</c:v>
                </c:pt>
                <c:pt idx="29">
                  <c:v>-2.4481999999999998E-4</c:v>
                </c:pt>
                <c:pt idx="30">
                  <c:v>-6.4225999999999997E-4</c:v>
                </c:pt>
              </c:numCache>
            </c:numRef>
          </c:val>
          <c:extLst>
            <c:ext xmlns:c16="http://schemas.microsoft.com/office/drawing/2014/chart" uri="{C3380CC4-5D6E-409C-BE32-E72D297353CC}">
              <c16:uniqueId val="{00000000-8408-43BE-A1B6-17007272740F}"/>
            </c:ext>
          </c:extLst>
        </c:ser>
        <c:ser>
          <c:idx val="2"/>
          <c:order val="1"/>
          <c:tx>
            <c:v>Geometric Mean</c:v>
          </c:tx>
          <c:spPr>
            <a:solidFill>
              <a:schemeClr val="accent2"/>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Report'!$I$4:$I$34</c:f>
              <c:numCache>
                <c:formatCode>0.0000%</c:formatCode>
                <c:ptCount val="31"/>
                <c:pt idx="0">
                  <c:v>2.88434E-3</c:v>
                </c:pt>
                <c:pt idx="1">
                  <c:v>1.41004E-3</c:v>
                </c:pt>
                <c:pt idx="2">
                  <c:v>4.7030999999999999E-4</c:v>
                </c:pt>
                <c:pt idx="3">
                  <c:v>9.4187999999999997E-4</c:v>
                </c:pt>
                <c:pt idx="4">
                  <c:v>1.06696E-3</c:v>
                </c:pt>
                <c:pt idx="5">
                  <c:v>2.99E-4</c:v>
                </c:pt>
                <c:pt idx="6">
                  <c:v>-7.7034E-4</c:v>
                </c:pt>
                <c:pt idx="7">
                  <c:v>9.3579000000000004E-4</c:v>
                </c:pt>
                <c:pt idx="8">
                  <c:v>-1.80039E-3</c:v>
                </c:pt>
                <c:pt idx="9">
                  <c:v>1.038E-4</c:v>
                </c:pt>
                <c:pt idx="10">
                  <c:v>-5.9418000000000003E-4</c:v>
                </c:pt>
                <c:pt idx="11">
                  <c:v>2.2552E-4</c:v>
                </c:pt>
                <c:pt idx="12">
                  <c:v>1.35772E-3</c:v>
                </c:pt>
                <c:pt idx="13">
                  <c:v>2.1903E-4</c:v>
                </c:pt>
                <c:pt idx="14">
                  <c:v>3.0467999999999999E-4</c:v>
                </c:pt>
                <c:pt idx="15">
                  <c:v>1.4824599999999999E-3</c:v>
                </c:pt>
                <c:pt idx="16">
                  <c:v>6.5969999999999993E-5</c:v>
                </c:pt>
                <c:pt idx="17">
                  <c:v>1.1371700000000001E-3</c:v>
                </c:pt>
                <c:pt idx="18">
                  <c:v>-1.4297400000000001E-3</c:v>
                </c:pt>
                <c:pt idx="19">
                  <c:v>-1.83836E-3</c:v>
                </c:pt>
                <c:pt idx="20">
                  <c:v>1.931E-5</c:v>
                </c:pt>
                <c:pt idx="21">
                  <c:v>-4.083E-5</c:v>
                </c:pt>
                <c:pt idx="22">
                  <c:v>-4.8530999999999997E-4</c:v>
                </c:pt>
                <c:pt idx="23">
                  <c:v>8.5290000000000005E-5</c:v>
                </c:pt>
                <c:pt idx="24">
                  <c:v>1.0520499999999999E-3</c:v>
                </c:pt>
                <c:pt idx="25">
                  <c:v>1.2187299999999999E-3</c:v>
                </c:pt>
                <c:pt idx="26">
                  <c:v>-1.1993399999999999E-3</c:v>
                </c:pt>
                <c:pt idx="27">
                  <c:v>8.8705000000000001E-4</c:v>
                </c:pt>
                <c:pt idx="28">
                  <c:v>1.3286999999999999E-3</c:v>
                </c:pt>
                <c:pt idx="29">
                  <c:v>-3.0998000000000001E-4</c:v>
                </c:pt>
                <c:pt idx="30">
                  <c:v>-7.0980000000000001E-4</c:v>
                </c:pt>
              </c:numCache>
            </c:numRef>
          </c:val>
          <c:extLst>
            <c:ext xmlns:c16="http://schemas.microsoft.com/office/drawing/2014/chart" uri="{C3380CC4-5D6E-409C-BE32-E72D297353CC}">
              <c16:uniqueId val="{00000001-8408-43BE-A1B6-17007272740F}"/>
            </c:ext>
          </c:extLst>
        </c:ser>
        <c:dLbls>
          <c:showLegendKey val="0"/>
          <c:showVal val="0"/>
          <c:showCatName val="0"/>
          <c:showSerName val="0"/>
          <c:showPercent val="0"/>
          <c:showBubbleSize val="0"/>
        </c:dLbls>
        <c:gapWidth val="219"/>
        <c:overlap val="-27"/>
        <c:axId val="396114472"/>
        <c:axId val="396169472"/>
      </c:barChart>
      <c:catAx>
        <c:axId val="396114472"/>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169472"/>
        <c:crosses val="autoZero"/>
        <c:auto val="1"/>
        <c:lblAlgn val="ctr"/>
        <c:lblOffset val="100"/>
        <c:noMultiLvlLbl val="0"/>
      </c:catAx>
      <c:valAx>
        <c:axId val="39616947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1144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Means of % Change (Open to Close)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v>Arithmetic Mean</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Report'!$G$4:$G$34</c:f>
              <c:numCache>
                <c:formatCode>0.0000%</c:formatCode>
                <c:ptCount val="31"/>
                <c:pt idx="0">
                  <c:v>1.66876E-3</c:v>
                </c:pt>
                <c:pt idx="1">
                  <c:v>6.6144999999999995E-4</c:v>
                </c:pt>
                <c:pt idx="2">
                  <c:v>-3.8663E-4</c:v>
                </c:pt>
                <c:pt idx="3">
                  <c:v>4.0739999999999998E-4</c:v>
                </c:pt>
                <c:pt idx="4">
                  <c:v>9.6257999999999999E-4</c:v>
                </c:pt>
                <c:pt idx="5">
                  <c:v>7.1146999999999996E-4</c:v>
                </c:pt>
                <c:pt idx="6">
                  <c:v>-1.0832299999999999E-3</c:v>
                </c:pt>
                <c:pt idx="7">
                  <c:v>8.5457999999999997E-4</c:v>
                </c:pt>
                <c:pt idx="8">
                  <c:v>-2.12247E-3</c:v>
                </c:pt>
                <c:pt idx="9">
                  <c:v>-3.2383999999999999E-4</c:v>
                </c:pt>
                <c:pt idx="10">
                  <c:v>-4.4579999999999999E-4</c:v>
                </c:pt>
                <c:pt idx="11">
                  <c:v>3.7029000000000001E-4</c:v>
                </c:pt>
                <c:pt idx="12">
                  <c:v>6.3058000000000005E-4</c:v>
                </c:pt>
                <c:pt idx="13">
                  <c:v>-4.2441000000000001E-4</c:v>
                </c:pt>
                <c:pt idx="14">
                  <c:v>6.7690999999999997E-4</c:v>
                </c:pt>
                <c:pt idx="15">
                  <c:v>1.43406E-3</c:v>
                </c:pt>
                <c:pt idx="16">
                  <c:v>4.4673E-4</c:v>
                </c:pt>
                <c:pt idx="17">
                  <c:v>1.06908E-3</c:v>
                </c:pt>
                <c:pt idx="18">
                  <c:v>-1.6910899999999999E-3</c:v>
                </c:pt>
                <c:pt idx="19">
                  <c:v>-1.30982E-3</c:v>
                </c:pt>
                <c:pt idx="20">
                  <c:v>-1.9477000000000001E-4</c:v>
                </c:pt>
                <c:pt idx="21">
                  <c:v>4.5592000000000001E-4</c:v>
                </c:pt>
                <c:pt idx="22">
                  <c:v>-4.8760999999999997E-4</c:v>
                </c:pt>
                <c:pt idx="23">
                  <c:v>4.2407000000000002E-4</c:v>
                </c:pt>
                <c:pt idx="24">
                  <c:v>-4.8930000000000001E-5</c:v>
                </c:pt>
                <c:pt idx="25">
                  <c:v>2.4864E-4</c:v>
                </c:pt>
                <c:pt idx="26">
                  <c:v>-1.05042E-3</c:v>
                </c:pt>
                <c:pt idx="27">
                  <c:v>-1.5511999999999999E-4</c:v>
                </c:pt>
                <c:pt idx="28">
                  <c:v>7.627E-5</c:v>
                </c:pt>
                <c:pt idx="29">
                  <c:v>-4.0965000000000001E-4</c:v>
                </c:pt>
                <c:pt idx="30">
                  <c:v>-1.1753200000000001E-3</c:v>
                </c:pt>
              </c:numCache>
            </c:numRef>
          </c:val>
          <c:extLst>
            <c:ext xmlns:c16="http://schemas.microsoft.com/office/drawing/2014/chart" uri="{C3380CC4-5D6E-409C-BE32-E72D297353CC}">
              <c16:uniqueId val="{00000000-9B1B-46BA-AF35-3DF7D464404E}"/>
            </c:ext>
          </c:extLst>
        </c:ser>
        <c:ser>
          <c:idx val="2"/>
          <c:order val="1"/>
          <c:tx>
            <c:v>Geometric Mean</c:v>
          </c:tx>
          <c:spPr>
            <a:solidFill>
              <a:schemeClr val="accent2"/>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Report'!$J$4:$J$34</c:f>
              <c:numCache>
                <c:formatCode>0.0000%</c:formatCode>
                <c:ptCount val="31"/>
                <c:pt idx="0">
                  <c:v>1.6130700000000001E-3</c:v>
                </c:pt>
                <c:pt idx="1">
                  <c:v>6.1269999999999999E-4</c:v>
                </c:pt>
                <c:pt idx="2">
                  <c:v>-4.3758000000000002E-4</c:v>
                </c:pt>
                <c:pt idx="3">
                  <c:v>3.4915E-4</c:v>
                </c:pt>
                <c:pt idx="4">
                  <c:v>9.1361999999999997E-4</c:v>
                </c:pt>
                <c:pt idx="5">
                  <c:v>6.6359000000000003E-4</c:v>
                </c:pt>
                <c:pt idx="6">
                  <c:v>-1.1356300000000001E-3</c:v>
                </c:pt>
                <c:pt idx="7">
                  <c:v>8.1775000000000001E-4</c:v>
                </c:pt>
                <c:pt idx="8">
                  <c:v>-2.1794499999999999E-3</c:v>
                </c:pt>
                <c:pt idx="9">
                  <c:v>-3.7362000000000002E-4</c:v>
                </c:pt>
                <c:pt idx="10">
                  <c:v>-4.9001000000000003E-4</c:v>
                </c:pt>
                <c:pt idx="11">
                  <c:v>3.2028999999999998E-4</c:v>
                </c:pt>
                <c:pt idx="12">
                  <c:v>5.6621000000000004E-4</c:v>
                </c:pt>
                <c:pt idx="13">
                  <c:v>-4.7132000000000001E-4</c:v>
                </c:pt>
                <c:pt idx="14">
                  <c:v>6.2085000000000005E-4</c:v>
                </c:pt>
                <c:pt idx="15">
                  <c:v>1.3943600000000001E-3</c:v>
                </c:pt>
                <c:pt idx="16">
                  <c:v>4.0053000000000002E-4</c:v>
                </c:pt>
                <c:pt idx="17">
                  <c:v>1.0262800000000001E-3</c:v>
                </c:pt>
                <c:pt idx="18">
                  <c:v>-1.7338200000000001E-3</c:v>
                </c:pt>
                <c:pt idx="19">
                  <c:v>-1.36428E-3</c:v>
                </c:pt>
                <c:pt idx="20">
                  <c:v>-2.4780000000000001E-4</c:v>
                </c:pt>
                <c:pt idx="21">
                  <c:v>4.1962E-4</c:v>
                </c:pt>
                <c:pt idx="22">
                  <c:v>-5.4547000000000005E-4</c:v>
                </c:pt>
                <c:pt idx="23">
                  <c:v>3.5418E-4</c:v>
                </c:pt>
                <c:pt idx="24">
                  <c:v>-9.9309999999999996E-5</c:v>
                </c:pt>
                <c:pt idx="25">
                  <c:v>1.9692000000000001E-4</c:v>
                </c:pt>
                <c:pt idx="26">
                  <c:v>-1.1018499999999999E-3</c:v>
                </c:pt>
                <c:pt idx="27">
                  <c:v>-2.1101E-4</c:v>
                </c:pt>
                <c:pt idx="28">
                  <c:v>3.0349999999999999E-5</c:v>
                </c:pt>
                <c:pt idx="29">
                  <c:v>-4.4920000000000002E-4</c:v>
                </c:pt>
                <c:pt idx="30">
                  <c:v>-1.23635E-3</c:v>
                </c:pt>
              </c:numCache>
            </c:numRef>
          </c:val>
          <c:extLst>
            <c:ext xmlns:c16="http://schemas.microsoft.com/office/drawing/2014/chart" uri="{C3380CC4-5D6E-409C-BE32-E72D297353CC}">
              <c16:uniqueId val="{00000001-9B1B-46BA-AF35-3DF7D464404E}"/>
            </c:ext>
          </c:extLst>
        </c:ser>
        <c:dLbls>
          <c:showLegendKey val="0"/>
          <c:showVal val="0"/>
          <c:showCatName val="0"/>
          <c:showSerName val="0"/>
          <c:showPercent val="0"/>
          <c:showBubbleSize val="0"/>
        </c:dLbls>
        <c:gapWidth val="219"/>
        <c:overlap val="-27"/>
        <c:axId val="396877416"/>
        <c:axId val="396406056"/>
      </c:barChart>
      <c:catAx>
        <c:axId val="396877416"/>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406056"/>
        <c:crosses val="autoZero"/>
        <c:auto val="1"/>
        <c:lblAlgn val="ctr"/>
        <c:lblOffset val="100"/>
        <c:noMultiLvlLbl val="0"/>
      </c:catAx>
      <c:valAx>
        <c:axId val="39640605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8774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Means of % Change (Previous Close to Open)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Report'!$H$4:$H$34</c:f>
              <c:numCache>
                <c:formatCode>0.0000%</c:formatCode>
                <c:ptCount val="31"/>
                <c:pt idx="0">
                  <c:v>1.29232E-3</c:v>
                </c:pt>
                <c:pt idx="1">
                  <c:v>8.1800000000000004E-4</c:v>
                </c:pt>
                <c:pt idx="2">
                  <c:v>9.2686000000000005E-4</c:v>
                </c:pt>
                <c:pt idx="3">
                  <c:v>6.1233999999999995E-4</c:v>
                </c:pt>
                <c:pt idx="4">
                  <c:v>1.7573999999999999E-4</c:v>
                </c:pt>
                <c:pt idx="5">
                  <c:v>-3.3854000000000002E-4</c:v>
                </c:pt>
                <c:pt idx="6">
                  <c:v>3.8764000000000002E-4</c:v>
                </c:pt>
                <c:pt idx="7">
                  <c:v>1.4368000000000001E-4</c:v>
                </c:pt>
                <c:pt idx="8">
                  <c:v>4.1340000000000002E-4</c:v>
                </c:pt>
                <c:pt idx="9">
                  <c:v>5.0865999999999997E-4</c:v>
                </c:pt>
                <c:pt idx="10">
                  <c:v>-8.2810000000000002E-5</c:v>
                </c:pt>
                <c:pt idx="11">
                  <c:v>-6.6439999999999994E-5</c:v>
                </c:pt>
                <c:pt idx="12">
                  <c:v>8.2735000000000003E-4</c:v>
                </c:pt>
                <c:pt idx="13">
                  <c:v>7.1088E-4</c:v>
                </c:pt>
                <c:pt idx="14">
                  <c:v>-2.9124000000000001E-4</c:v>
                </c:pt>
                <c:pt idx="15">
                  <c:v>1.3326000000000001E-4</c:v>
                </c:pt>
                <c:pt idx="16">
                  <c:v>-2.9125E-4</c:v>
                </c:pt>
                <c:pt idx="17">
                  <c:v>1.3772E-4</c:v>
                </c:pt>
                <c:pt idx="18">
                  <c:v>3.2518E-4</c:v>
                </c:pt>
                <c:pt idx="19">
                  <c:v>-4.5793E-4</c:v>
                </c:pt>
                <c:pt idx="20">
                  <c:v>2.8952999999999997E-4</c:v>
                </c:pt>
                <c:pt idx="21">
                  <c:v>-4.4003999999999999E-4</c:v>
                </c:pt>
                <c:pt idx="22">
                  <c:v>7.6669999999999996E-5</c:v>
                </c:pt>
                <c:pt idx="23">
                  <c:v>-2.1772999999999999E-4</c:v>
                </c:pt>
                <c:pt idx="24">
                  <c:v>1.1673300000000001E-3</c:v>
                </c:pt>
                <c:pt idx="25">
                  <c:v>1.0379899999999999E-3</c:v>
                </c:pt>
                <c:pt idx="26">
                  <c:v>-7.436E-5</c:v>
                </c:pt>
                <c:pt idx="27">
                  <c:v>1.12038E-3</c:v>
                </c:pt>
                <c:pt idx="28">
                  <c:v>1.3206100000000001E-3</c:v>
                </c:pt>
                <c:pt idx="29">
                  <c:v>1.5797000000000001E-4</c:v>
                </c:pt>
                <c:pt idx="30">
                  <c:v>5.3976999999999996E-4</c:v>
                </c:pt>
              </c:numCache>
            </c:numRef>
          </c:val>
          <c:extLst>
            <c:ext xmlns:c16="http://schemas.microsoft.com/office/drawing/2014/chart" uri="{C3380CC4-5D6E-409C-BE32-E72D297353CC}">
              <c16:uniqueId val="{00000000-BD78-42ED-A475-751CACAA0629}"/>
            </c:ext>
          </c:extLst>
        </c:ser>
        <c:ser>
          <c:idx val="2"/>
          <c:order val="1"/>
          <c:tx>
            <c:v>Geometric Mean</c:v>
          </c:tx>
          <c:spPr>
            <a:solidFill>
              <a:schemeClr val="accent2"/>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Report'!$K$4:$K$34</c:f>
              <c:numCache>
                <c:formatCode>0.0000%</c:formatCode>
                <c:ptCount val="31"/>
                <c:pt idx="0">
                  <c:v>1.2692300000000001E-3</c:v>
                </c:pt>
                <c:pt idx="1">
                  <c:v>7.9684000000000005E-4</c:v>
                </c:pt>
                <c:pt idx="2">
                  <c:v>9.0828999999999997E-4</c:v>
                </c:pt>
                <c:pt idx="3">
                  <c:v>5.9252000000000003E-4</c:v>
                </c:pt>
                <c:pt idx="4">
                  <c:v>1.5320000000000001E-4</c:v>
                </c:pt>
                <c:pt idx="5">
                  <c:v>-3.6434E-4</c:v>
                </c:pt>
                <c:pt idx="6">
                  <c:v>3.6570999999999999E-4</c:v>
                </c:pt>
                <c:pt idx="7">
                  <c:v>1.1794E-4</c:v>
                </c:pt>
                <c:pt idx="8">
                  <c:v>3.7989000000000002E-4</c:v>
                </c:pt>
                <c:pt idx="9">
                  <c:v>4.7759000000000001E-4</c:v>
                </c:pt>
                <c:pt idx="10">
                  <c:v>-1.0422E-4</c:v>
                </c:pt>
                <c:pt idx="11">
                  <c:v>-9.4729999999999996E-5</c:v>
                </c:pt>
                <c:pt idx="12">
                  <c:v>7.9106999999999995E-4</c:v>
                </c:pt>
                <c:pt idx="13">
                  <c:v>6.9068000000000005E-4</c:v>
                </c:pt>
                <c:pt idx="14">
                  <c:v>-3.1597E-4</c:v>
                </c:pt>
                <c:pt idx="15">
                  <c:v>8.797E-5</c:v>
                </c:pt>
                <c:pt idx="16">
                  <c:v>-3.3441999999999999E-4</c:v>
                </c:pt>
                <c:pt idx="17">
                  <c:v>1.1078000000000001E-4</c:v>
                </c:pt>
                <c:pt idx="18">
                  <c:v>3.0461000000000003E-4</c:v>
                </c:pt>
                <c:pt idx="19">
                  <c:v>-4.7472999999999998E-4</c:v>
                </c:pt>
                <c:pt idx="20">
                  <c:v>2.6718E-4</c:v>
                </c:pt>
                <c:pt idx="21">
                  <c:v>-4.6025999999999999E-4</c:v>
                </c:pt>
                <c:pt idx="22">
                  <c:v>6.0189999999999998E-5</c:v>
                </c:pt>
                <c:pt idx="23">
                  <c:v>-2.6879999999999997E-4</c:v>
                </c:pt>
                <c:pt idx="24">
                  <c:v>1.1514699999999999E-3</c:v>
                </c:pt>
                <c:pt idx="25">
                  <c:v>1.0215999999999999E-3</c:v>
                </c:pt>
                <c:pt idx="26">
                  <c:v>-9.7600000000000001E-5</c:v>
                </c:pt>
                <c:pt idx="27">
                  <c:v>1.09829E-3</c:v>
                </c:pt>
                <c:pt idx="28">
                  <c:v>1.29831E-3</c:v>
                </c:pt>
                <c:pt idx="29">
                  <c:v>1.3928000000000001E-4</c:v>
                </c:pt>
                <c:pt idx="30">
                  <c:v>5.2720000000000002E-4</c:v>
                </c:pt>
              </c:numCache>
            </c:numRef>
          </c:val>
          <c:extLst>
            <c:ext xmlns:c16="http://schemas.microsoft.com/office/drawing/2014/chart" uri="{C3380CC4-5D6E-409C-BE32-E72D297353CC}">
              <c16:uniqueId val="{00000001-BD78-42ED-A475-751CACAA0629}"/>
            </c:ext>
          </c:extLst>
        </c:ser>
        <c:dLbls>
          <c:showLegendKey val="0"/>
          <c:showVal val="0"/>
          <c:showCatName val="0"/>
          <c:showSerName val="0"/>
          <c:showPercent val="0"/>
          <c:showBubbleSize val="0"/>
        </c:dLbls>
        <c:gapWidth val="219"/>
        <c:overlap val="-27"/>
        <c:axId val="396478144"/>
        <c:axId val="396479560"/>
      </c:barChart>
      <c:catAx>
        <c:axId val="396478144"/>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479560"/>
        <c:crosses val="autoZero"/>
        <c:auto val="1"/>
        <c:lblAlgn val="ctr"/>
        <c:lblOffset val="100"/>
        <c:noMultiLvlLbl val="0"/>
      </c:catAx>
      <c:valAx>
        <c:axId val="39647956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47814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Price Change (Previous Close to Close)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Price Change</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Report'!$C$4:$C$34</c:f>
              <c:numCache>
                <c:formatCode>0.0000</c:formatCode>
                <c:ptCount val="31"/>
                <c:pt idx="0">
                  <c:v>0.42</c:v>
                </c:pt>
                <c:pt idx="1">
                  <c:v>0.27986364000000002</c:v>
                </c:pt>
                <c:pt idx="2">
                  <c:v>2.8153149999999998E-2</c:v>
                </c:pt>
                <c:pt idx="3">
                  <c:v>0.29495238000000001</c:v>
                </c:pt>
                <c:pt idx="4">
                  <c:v>0.13855856</c:v>
                </c:pt>
                <c:pt idx="5">
                  <c:v>7.4821429999999994E-2</c:v>
                </c:pt>
                <c:pt idx="6">
                  <c:v>-2.5110130000000001E-2</c:v>
                </c:pt>
                <c:pt idx="7">
                  <c:v>0.16392240999999999</c:v>
                </c:pt>
                <c:pt idx="8">
                  <c:v>-0.23675325</c:v>
                </c:pt>
                <c:pt idx="9">
                  <c:v>6.7719299999999996E-2</c:v>
                </c:pt>
                <c:pt idx="10">
                  <c:v>-0.23334783000000001</c:v>
                </c:pt>
                <c:pt idx="11">
                  <c:v>6.0303030000000001E-2</c:v>
                </c:pt>
                <c:pt idx="12">
                  <c:v>0.12530701999999999</c:v>
                </c:pt>
                <c:pt idx="13">
                  <c:v>-1.0482460000000001E-2</c:v>
                </c:pt>
                <c:pt idx="14">
                  <c:v>0.22272321</c:v>
                </c:pt>
                <c:pt idx="15">
                  <c:v>0.14333333000000001</c:v>
                </c:pt>
                <c:pt idx="16">
                  <c:v>1.529148E-2</c:v>
                </c:pt>
                <c:pt idx="17">
                  <c:v>1.0810810000000001E-2</c:v>
                </c:pt>
                <c:pt idx="18">
                  <c:v>-0.21991071000000001</c:v>
                </c:pt>
                <c:pt idx="19">
                  <c:v>-0.26044843000000001</c:v>
                </c:pt>
                <c:pt idx="20">
                  <c:v>1.7420809999999998E-2</c:v>
                </c:pt>
                <c:pt idx="21">
                  <c:v>-2.114537E-2</c:v>
                </c:pt>
                <c:pt idx="22">
                  <c:v>-5.3886459999999997E-2</c:v>
                </c:pt>
                <c:pt idx="23">
                  <c:v>8.9506730000000007E-2</c:v>
                </c:pt>
                <c:pt idx="24">
                  <c:v>0.21325123000000001</c:v>
                </c:pt>
                <c:pt idx="25">
                  <c:v>0.12577273</c:v>
                </c:pt>
                <c:pt idx="26">
                  <c:v>-0.13945946000000001</c:v>
                </c:pt>
                <c:pt idx="27">
                  <c:v>0.19211712</c:v>
                </c:pt>
                <c:pt idx="28">
                  <c:v>0.19702829999999999</c:v>
                </c:pt>
                <c:pt idx="29">
                  <c:v>-7.0724640000000005E-2</c:v>
                </c:pt>
                <c:pt idx="30">
                  <c:v>-0.16224806</c:v>
                </c:pt>
              </c:numCache>
            </c:numRef>
          </c:val>
          <c:extLst>
            <c:ext xmlns:c16="http://schemas.microsoft.com/office/drawing/2014/chart" uri="{C3380CC4-5D6E-409C-BE32-E72D297353CC}">
              <c16:uniqueId val="{00000000-D452-49C2-A64A-A2B6BDE9BF12}"/>
            </c:ext>
          </c:extLst>
        </c:ser>
        <c:dLbls>
          <c:showLegendKey val="0"/>
          <c:showVal val="0"/>
          <c:showCatName val="0"/>
          <c:showSerName val="0"/>
          <c:showPercent val="0"/>
          <c:showBubbleSize val="0"/>
        </c:dLbls>
        <c:gapWidth val="219"/>
        <c:overlap val="-27"/>
        <c:axId val="364181848"/>
        <c:axId val="364181064"/>
      </c:barChart>
      <c:catAx>
        <c:axId val="364181848"/>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1064"/>
        <c:crosses val="autoZero"/>
        <c:auto val="1"/>
        <c:lblAlgn val="ctr"/>
        <c:lblOffset val="100"/>
        <c:noMultiLvlLbl val="0"/>
      </c:catAx>
      <c:valAx>
        <c:axId val="364181064"/>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1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Price Change (Open to Close)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Price Change</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Report'!$D$4:$D$34</c:f>
              <c:numCache>
                <c:formatCode>0.0000</c:formatCode>
                <c:ptCount val="31"/>
                <c:pt idx="0">
                  <c:v>0.13860576999999999</c:v>
                </c:pt>
                <c:pt idx="1">
                  <c:v>0.15936364</c:v>
                </c:pt>
                <c:pt idx="2">
                  <c:v>-0.10752252</c:v>
                </c:pt>
                <c:pt idx="3">
                  <c:v>0.15319047999999999</c:v>
                </c:pt>
                <c:pt idx="4">
                  <c:v>8.1441440000000004E-2</c:v>
                </c:pt>
                <c:pt idx="5">
                  <c:v>0.16357142999999999</c:v>
                </c:pt>
                <c:pt idx="6">
                  <c:v>-0.10810573</c:v>
                </c:pt>
                <c:pt idx="7">
                  <c:v>0.14543102999999999</c:v>
                </c:pt>
                <c:pt idx="8">
                  <c:v>-0.31285713999999998</c:v>
                </c:pt>
                <c:pt idx="9">
                  <c:v>-8.7894739999999999E-2</c:v>
                </c:pt>
                <c:pt idx="10">
                  <c:v>-0.18852173999999999</c:v>
                </c:pt>
                <c:pt idx="11">
                  <c:v>1.5497840000000001E-2</c:v>
                </c:pt>
                <c:pt idx="12">
                  <c:v>3.0175440000000001E-2</c:v>
                </c:pt>
                <c:pt idx="13">
                  <c:v>-0.1125</c:v>
                </c:pt>
                <c:pt idx="14">
                  <c:v>0.25316963999999997</c:v>
                </c:pt>
                <c:pt idx="15">
                  <c:v>0.19551110999999999</c:v>
                </c:pt>
                <c:pt idx="16">
                  <c:v>9.1479820000000003E-2</c:v>
                </c:pt>
                <c:pt idx="17">
                  <c:v>6.0900900000000001E-2</c:v>
                </c:pt>
                <c:pt idx="18">
                  <c:v>-0.22808036000000001</c:v>
                </c:pt>
                <c:pt idx="19">
                  <c:v>-0.19107623000000001</c:v>
                </c:pt>
                <c:pt idx="20">
                  <c:v>-6.7692310000000006E-2</c:v>
                </c:pt>
                <c:pt idx="21">
                  <c:v>3.6651980000000001E-2</c:v>
                </c:pt>
                <c:pt idx="22">
                  <c:v>-8.1528379999999998E-2</c:v>
                </c:pt>
                <c:pt idx="23">
                  <c:v>0.16470852</c:v>
                </c:pt>
                <c:pt idx="24">
                  <c:v>5.3152709999999999E-2</c:v>
                </c:pt>
                <c:pt idx="25">
                  <c:v>-5.0727269999999998E-2</c:v>
                </c:pt>
                <c:pt idx="26">
                  <c:v>-0.16824323999999999</c:v>
                </c:pt>
                <c:pt idx="27">
                  <c:v>4.0630630000000001E-2</c:v>
                </c:pt>
                <c:pt idx="28">
                  <c:v>4.2452799999999997E-3</c:v>
                </c:pt>
                <c:pt idx="29">
                  <c:v>-3.4202900000000001E-2</c:v>
                </c:pt>
                <c:pt idx="30">
                  <c:v>-0.21728681999999999</c:v>
                </c:pt>
              </c:numCache>
            </c:numRef>
          </c:val>
          <c:extLst>
            <c:ext xmlns:c16="http://schemas.microsoft.com/office/drawing/2014/chart" uri="{C3380CC4-5D6E-409C-BE32-E72D297353CC}">
              <c16:uniqueId val="{00000000-AC16-4105-B637-7F9DB47D0532}"/>
            </c:ext>
          </c:extLst>
        </c:ser>
        <c:dLbls>
          <c:showLegendKey val="0"/>
          <c:showVal val="0"/>
          <c:showCatName val="0"/>
          <c:showSerName val="0"/>
          <c:showPercent val="0"/>
          <c:showBubbleSize val="0"/>
        </c:dLbls>
        <c:gapWidth val="219"/>
        <c:overlap val="-27"/>
        <c:axId val="364182632"/>
        <c:axId val="364183024"/>
      </c:barChart>
      <c:catAx>
        <c:axId val="364182632"/>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3024"/>
        <c:crosses val="autoZero"/>
        <c:auto val="1"/>
        <c:lblAlgn val="ctr"/>
        <c:lblOffset val="100"/>
        <c:noMultiLvlLbl val="0"/>
      </c:catAx>
      <c:valAx>
        <c:axId val="364183024"/>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2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Price Change (Previous Close to Open)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v>Arithmetic Mean of Price Change</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Report'!$E$4:$E$34</c:f>
              <c:numCache>
                <c:formatCode>0.0000</c:formatCode>
                <c:ptCount val="31"/>
                <c:pt idx="0">
                  <c:v>0.28139423000000002</c:v>
                </c:pt>
                <c:pt idx="1">
                  <c:v>0.1205</c:v>
                </c:pt>
                <c:pt idx="2">
                  <c:v>0.13567567999999999</c:v>
                </c:pt>
                <c:pt idx="3">
                  <c:v>0.1417619</c:v>
                </c:pt>
                <c:pt idx="4">
                  <c:v>5.711712E-2</c:v>
                </c:pt>
                <c:pt idx="5">
                  <c:v>-8.8749999999999996E-2</c:v>
                </c:pt>
                <c:pt idx="6">
                  <c:v>8.2995589999999994E-2</c:v>
                </c:pt>
                <c:pt idx="7">
                  <c:v>1.8491380000000002E-2</c:v>
                </c:pt>
                <c:pt idx="8">
                  <c:v>7.6103900000000002E-2</c:v>
                </c:pt>
                <c:pt idx="9">
                  <c:v>0.15561404000000001</c:v>
                </c:pt>
                <c:pt idx="10">
                  <c:v>-4.4826089999999999E-2</c:v>
                </c:pt>
                <c:pt idx="11">
                  <c:v>4.4805190000000002E-2</c:v>
                </c:pt>
                <c:pt idx="12">
                  <c:v>9.5131579999999993E-2</c:v>
                </c:pt>
                <c:pt idx="13">
                  <c:v>0.10201754</c:v>
                </c:pt>
                <c:pt idx="14">
                  <c:v>-3.044643E-2</c:v>
                </c:pt>
                <c:pt idx="15">
                  <c:v>-5.217778E-2</c:v>
                </c:pt>
                <c:pt idx="16">
                  <c:v>-7.6188339999999993E-2</c:v>
                </c:pt>
                <c:pt idx="17">
                  <c:v>-5.0090089999999997E-2</c:v>
                </c:pt>
                <c:pt idx="18">
                  <c:v>8.1696400000000006E-3</c:v>
                </c:pt>
                <c:pt idx="19">
                  <c:v>-6.9372199999999995E-2</c:v>
                </c:pt>
                <c:pt idx="20">
                  <c:v>8.511312E-2</c:v>
                </c:pt>
                <c:pt idx="21">
                  <c:v>-5.7797359999999999E-2</c:v>
                </c:pt>
                <c:pt idx="22">
                  <c:v>2.764192E-2</c:v>
                </c:pt>
                <c:pt idx="23">
                  <c:v>-7.5201790000000004E-2</c:v>
                </c:pt>
                <c:pt idx="24">
                  <c:v>0.16009851999999999</c:v>
                </c:pt>
                <c:pt idx="25">
                  <c:v>0.17649999999999999</c:v>
                </c:pt>
                <c:pt idx="26">
                  <c:v>2.8783779999999998E-2</c:v>
                </c:pt>
                <c:pt idx="27">
                  <c:v>0.15148649</c:v>
                </c:pt>
                <c:pt idx="28">
                  <c:v>0.19278302</c:v>
                </c:pt>
                <c:pt idx="29">
                  <c:v>-3.6521739999999997E-2</c:v>
                </c:pt>
                <c:pt idx="30">
                  <c:v>5.5038759999999999E-2</c:v>
                </c:pt>
              </c:numCache>
            </c:numRef>
          </c:val>
          <c:extLst>
            <c:ext xmlns:c16="http://schemas.microsoft.com/office/drawing/2014/chart" uri="{C3380CC4-5D6E-409C-BE32-E72D297353CC}">
              <c16:uniqueId val="{00000000-E943-40FE-B0D9-6402A8A9CB04}"/>
            </c:ext>
          </c:extLst>
        </c:ser>
        <c:dLbls>
          <c:showLegendKey val="0"/>
          <c:showVal val="0"/>
          <c:showCatName val="0"/>
          <c:showSerName val="0"/>
          <c:showPercent val="0"/>
          <c:showBubbleSize val="0"/>
        </c:dLbls>
        <c:gapWidth val="219"/>
        <c:overlap val="-27"/>
        <c:axId val="364187728"/>
        <c:axId val="364183416"/>
      </c:barChart>
      <c:catAx>
        <c:axId val="364187728"/>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3416"/>
        <c:crosses val="autoZero"/>
        <c:auto val="1"/>
        <c:lblAlgn val="ctr"/>
        <c:lblOffset val="100"/>
        <c:noMultiLvlLbl val="0"/>
      </c:catAx>
      <c:valAx>
        <c:axId val="36418341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77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Volume by Day of Month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Volume</c:v>
          </c:tx>
          <c:spPr>
            <a:solidFill>
              <a:schemeClr val="accent1"/>
            </a:solidFill>
            <a:ln>
              <a:noFill/>
            </a:ln>
            <a:effectLst/>
          </c:spPr>
          <c:invertIfNegative val="0"/>
          <c:cat>
            <c:numRef>
              <c:f>'Main Report'!$A$4:$A$34</c:f>
              <c:numCache>
                <c:formatCode>_(* #,##0_);_(* \(#,##0\);_(* "-"??_);_(@_)</c:formatCode>
                <c:ptCount val="3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formatCode="General">
                  <c:v>29</c:v>
                </c:pt>
                <c:pt idx="29" formatCode="General">
                  <c:v>30</c:v>
                </c:pt>
                <c:pt idx="30" formatCode="General">
                  <c:v>31</c:v>
                </c:pt>
              </c:numCache>
            </c:numRef>
          </c:cat>
          <c:val>
            <c:numRef>
              <c:f>'Main Report'!$L$4:$L$34</c:f>
              <c:numCache>
                <c:formatCode>#,##0_);\(#,##0\)</c:formatCode>
                <c:ptCount val="31"/>
                <c:pt idx="0">
                  <c:v>100674003.764423</c:v>
                </c:pt>
                <c:pt idx="1">
                  <c:v>93122838.909090906</c:v>
                </c:pt>
                <c:pt idx="2">
                  <c:v>90994432.788288295</c:v>
                </c:pt>
                <c:pt idx="3">
                  <c:v>96858296.047619</c:v>
                </c:pt>
                <c:pt idx="4">
                  <c:v>92325547.211711705</c:v>
                </c:pt>
                <c:pt idx="5">
                  <c:v>94052850.625</c:v>
                </c:pt>
                <c:pt idx="6">
                  <c:v>93679505.374449298</c:v>
                </c:pt>
                <c:pt idx="7">
                  <c:v>92408699.762931004</c:v>
                </c:pt>
                <c:pt idx="8">
                  <c:v>93261797.437229395</c:v>
                </c:pt>
                <c:pt idx="9">
                  <c:v>97606440.052631602</c:v>
                </c:pt>
                <c:pt idx="10">
                  <c:v>92297102.200000003</c:v>
                </c:pt>
                <c:pt idx="11">
                  <c:v>91081509.2683983</c:v>
                </c:pt>
                <c:pt idx="12">
                  <c:v>93324159.289473698</c:v>
                </c:pt>
                <c:pt idx="13">
                  <c:v>93554850.802631602</c:v>
                </c:pt>
                <c:pt idx="14">
                  <c:v>99567924.665178597</c:v>
                </c:pt>
                <c:pt idx="15">
                  <c:v>101701063.59555601</c:v>
                </c:pt>
                <c:pt idx="16">
                  <c:v>99296080.654708505</c:v>
                </c:pt>
                <c:pt idx="17">
                  <c:v>99396521.4009009</c:v>
                </c:pt>
                <c:pt idx="18">
                  <c:v>95893676.946428597</c:v>
                </c:pt>
                <c:pt idx="19">
                  <c:v>98607452.295964107</c:v>
                </c:pt>
                <c:pt idx="20">
                  <c:v>94793447.235294104</c:v>
                </c:pt>
                <c:pt idx="21">
                  <c:v>87066502.986784101</c:v>
                </c:pt>
                <c:pt idx="22">
                  <c:v>89594611.288209602</c:v>
                </c:pt>
                <c:pt idx="23">
                  <c:v>91610270.9147982</c:v>
                </c:pt>
                <c:pt idx="24">
                  <c:v>93742469.064039394</c:v>
                </c:pt>
                <c:pt idx="25">
                  <c:v>86891730.045454502</c:v>
                </c:pt>
                <c:pt idx="26">
                  <c:v>91475561.351351395</c:v>
                </c:pt>
                <c:pt idx="27">
                  <c:v>88708274.684684694</c:v>
                </c:pt>
                <c:pt idx="28">
                  <c:v>89154326.476415098</c:v>
                </c:pt>
                <c:pt idx="29">
                  <c:v>92594540.840579703</c:v>
                </c:pt>
                <c:pt idx="30">
                  <c:v>95360995.162790701</c:v>
                </c:pt>
              </c:numCache>
            </c:numRef>
          </c:val>
          <c:extLst>
            <c:ext xmlns:c16="http://schemas.microsoft.com/office/drawing/2014/chart" uri="{C3380CC4-5D6E-409C-BE32-E72D297353CC}">
              <c16:uniqueId val="{00000000-4179-42EE-9684-0CF0DF10B2D8}"/>
            </c:ext>
          </c:extLst>
        </c:ser>
        <c:dLbls>
          <c:showLegendKey val="0"/>
          <c:showVal val="0"/>
          <c:showCatName val="0"/>
          <c:showSerName val="0"/>
          <c:showPercent val="0"/>
          <c:showBubbleSize val="0"/>
        </c:dLbls>
        <c:gapWidth val="219"/>
        <c:overlap val="-27"/>
        <c:axId val="364186160"/>
        <c:axId val="364184200"/>
      </c:barChart>
      <c:catAx>
        <c:axId val="364186160"/>
        <c:scaling>
          <c:orientation val="minMax"/>
        </c:scaling>
        <c:delete val="0"/>
        <c:axPos val="b"/>
        <c:numFmt formatCode="_(* #,##0_);_(* \(#,##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4200"/>
        <c:crosses val="autoZero"/>
        <c:auto val="1"/>
        <c:lblAlgn val="ctr"/>
        <c:lblOffset val="100"/>
        <c:noMultiLvlLbl val="0"/>
      </c:catAx>
      <c:valAx>
        <c:axId val="36418420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41861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21"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121"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21"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21"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121"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sheetViews>
    <sheetView zoomScale="121" workbookViewId="0" zoomToFit="1"/>
  </sheetViews>
  <pageMargins left="0.7" right="0.7" top="0.75" bottom="0.75" header="0.3" footer="0.3"/>
  <pageSetup orientation="landscape" r:id="rId1"/>
  <drawing r:id="rId2"/>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121"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0</xdr:row>
      <xdr:rowOff>28575</xdr:rowOff>
    </xdr:from>
    <xdr:to>
      <xdr:col>14</xdr:col>
      <xdr:colOff>0</xdr:colOff>
      <xdr:row>0</xdr:row>
      <xdr:rowOff>638175</xdr:rowOff>
    </xdr:to>
    <xdr:pic>
      <xdr:nvPicPr>
        <xdr:cNvPr id="15" name="Picture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xfrm>
          <a:off x="11639550" y="28575"/>
          <a:ext cx="6096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8666963" cy="6297521"/>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4"/>
  <sheetViews>
    <sheetView tabSelected="1" zoomScaleNormal="100" workbookViewId="0"/>
  </sheetViews>
  <sheetFormatPr defaultRowHeight="15" x14ac:dyDescent="0.25"/>
  <cols>
    <col min="1" max="1" width="15.140625" customWidth="1"/>
    <col min="2" max="2" width="12.42578125" style="15" customWidth="1"/>
    <col min="3" max="3" width="17.85546875" style="11" bestFit="1" customWidth="1"/>
    <col min="4" max="4" width="18.5703125" style="11" bestFit="1" customWidth="1"/>
    <col min="5" max="5" width="18.42578125" style="11" bestFit="1" customWidth="1"/>
    <col min="6" max="6" width="11.85546875" style="1" bestFit="1" customWidth="1"/>
    <col min="7" max="7" width="11.140625" style="1" bestFit="1" customWidth="1"/>
    <col min="8" max="8" width="16" style="1" bestFit="1" customWidth="1"/>
    <col min="9" max="9" width="15.7109375" style="1" bestFit="1" customWidth="1"/>
    <col min="10" max="10" width="13.85546875" style="1" bestFit="1" customWidth="1"/>
    <col min="11" max="11" width="19.42578125" style="1" customWidth="1"/>
    <col min="12" max="12" width="17.28515625" bestFit="1" customWidth="1"/>
    <col min="19" max="19" width="5.140625" customWidth="1"/>
    <col min="20" max="20" width="8.7109375" customWidth="1"/>
    <col min="23" max="23" width="8" customWidth="1"/>
  </cols>
  <sheetData>
    <row r="1" spans="1:19" s="7" customFormat="1" ht="51.75" customHeight="1" x14ac:dyDescent="0.5">
      <c r="A1" s="6" t="s">
        <v>21</v>
      </c>
      <c r="B1" s="12"/>
      <c r="C1" s="9"/>
      <c r="D1" s="9"/>
      <c r="E1" s="9"/>
      <c r="F1" s="8"/>
      <c r="G1" s="8"/>
      <c r="H1" s="8"/>
      <c r="I1" s="8"/>
      <c r="J1" s="8"/>
      <c r="K1" s="8"/>
      <c r="O1" s="35" t="s">
        <v>23</v>
      </c>
      <c r="P1" s="35"/>
      <c r="Q1" s="35"/>
      <c r="R1" s="35"/>
    </row>
    <row r="2" spans="1:19" s="5" customFormat="1" ht="15" customHeight="1" x14ac:dyDescent="0.25">
      <c r="A2" s="26" t="s">
        <v>1</v>
      </c>
      <c r="B2" s="19" t="s">
        <v>24</v>
      </c>
      <c r="C2" s="20"/>
      <c r="D2" s="21" t="s">
        <v>2</v>
      </c>
      <c r="E2" s="22">
        <v>35067</v>
      </c>
      <c r="F2" s="23"/>
      <c r="G2" s="24" t="s">
        <v>3</v>
      </c>
      <c r="H2" s="25">
        <v>44925</v>
      </c>
      <c r="I2" s="26"/>
      <c r="J2" s="27" t="s">
        <v>4</v>
      </c>
      <c r="K2" s="28">
        <v>44958.324247685188</v>
      </c>
      <c r="L2" s="26"/>
    </row>
    <row r="3" spans="1:19" s="2" customFormat="1" ht="47.25" customHeight="1" x14ac:dyDescent="0.25">
      <c r="A3" s="3" t="s">
        <v>22</v>
      </c>
      <c r="B3" s="13" t="s">
        <v>0</v>
      </c>
      <c r="C3" s="10" t="s">
        <v>9</v>
      </c>
      <c r="D3" s="10" t="s">
        <v>10</v>
      </c>
      <c r="E3" s="10" t="s">
        <v>11</v>
      </c>
      <c r="F3" s="4" t="s">
        <v>12</v>
      </c>
      <c r="G3" s="4" t="s">
        <v>13</v>
      </c>
      <c r="H3" s="4" t="s">
        <v>14</v>
      </c>
      <c r="I3" s="4" t="s">
        <v>15</v>
      </c>
      <c r="J3" s="4" t="s">
        <v>16</v>
      </c>
      <c r="K3" s="4" t="s">
        <v>17</v>
      </c>
      <c r="L3" s="2" t="s">
        <v>18</v>
      </c>
      <c r="S3" s="30"/>
    </row>
    <row r="4" spans="1:19" x14ac:dyDescent="0.25">
      <c r="A4" s="34">
        <v>1</v>
      </c>
      <c r="B4" s="14">
        <v>208</v>
      </c>
      <c r="C4" s="32">
        <v>0.42</v>
      </c>
      <c r="D4" s="32">
        <v>0.13860576999999999</v>
      </c>
      <c r="E4" s="32">
        <v>0.28139423000000002</v>
      </c>
      <c r="F4" s="33">
        <v>2.9801200000000002E-3</v>
      </c>
      <c r="G4" s="33">
        <v>1.66876E-3</v>
      </c>
      <c r="H4" s="33">
        <v>1.29232E-3</v>
      </c>
      <c r="I4" s="33">
        <v>2.88434E-3</v>
      </c>
      <c r="J4" s="33">
        <v>1.6130700000000001E-3</v>
      </c>
      <c r="K4" s="33">
        <v>1.2692300000000001E-3</v>
      </c>
      <c r="L4" s="31">
        <v>100674003.764423</v>
      </c>
      <c r="P4" s="29"/>
    </row>
    <row r="5" spans="1:19" x14ac:dyDescent="0.25">
      <c r="A5" s="34">
        <v>2</v>
      </c>
      <c r="B5" s="14">
        <v>220</v>
      </c>
      <c r="C5" s="32">
        <v>0.27986364000000002</v>
      </c>
      <c r="D5" s="32">
        <v>0.15936364</v>
      </c>
      <c r="E5" s="32">
        <v>0.1205</v>
      </c>
      <c r="F5" s="33">
        <v>1.4846E-3</v>
      </c>
      <c r="G5" s="33">
        <v>6.6144999999999995E-4</v>
      </c>
      <c r="H5" s="33">
        <v>8.1800000000000004E-4</v>
      </c>
      <c r="I5" s="33">
        <v>1.41004E-3</v>
      </c>
      <c r="J5" s="33">
        <v>6.1269999999999999E-4</v>
      </c>
      <c r="K5" s="33">
        <v>7.9684000000000005E-4</v>
      </c>
      <c r="L5" s="31">
        <v>93122838.909090906</v>
      </c>
    </row>
    <row r="6" spans="1:19" x14ac:dyDescent="0.25">
      <c r="A6" s="34">
        <v>3</v>
      </c>
      <c r="B6" s="14">
        <v>222</v>
      </c>
      <c r="C6" s="32">
        <v>2.8153149999999998E-2</v>
      </c>
      <c r="D6" s="32">
        <v>-0.10752252</v>
      </c>
      <c r="E6" s="32">
        <v>0.13567567999999999</v>
      </c>
      <c r="F6" s="33">
        <v>5.3231000000000003E-4</v>
      </c>
      <c r="G6" s="33">
        <v>-3.8663E-4</v>
      </c>
      <c r="H6" s="33">
        <v>9.2686000000000005E-4</v>
      </c>
      <c r="I6" s="33">
        <v>4.7030999999999999E-4</v>
      </c>
      <c r="J6" s="33">
        <v>-4.3758000000000002E-4</v>
      </c>
      <c r="K6" s="33">
        <v>9.0828999999999997E-4</v>
      </c>
      <c r="L6" s="31">
        <v>90994432.788288295</v>
      </c>
    </row>
    <row r="7" spans="1:19" x14ac:dyDescent="0.25">
      <c r="A7" s="34">
        <v>4</v>
      </c>
      <c r="B7" s="14">
        <v>210</v>
      </c>
      <c r="C7" s="32">
        <v>0.29495238000000001</v>
      </c>
      <c r="D7" s="32">
        <v>0.15319047999999999</v>
      </c>
      <c r="E7" s="32">
        <v>0.1417619</v>
      </c>
      <c r="F7" s="33">
        <v>1.0273400000000001E-3</v>
      </c>
      <c r="G7" s="33">
        <v>4.0739999999999998E-4</v>
      </c>
      <c r="H7" s="33">
        <v>6.1233999999999995E-4</v>
      </c>
      <c r="I7" s="33">
        <v>9.4187999999999997E-4</v>
      </c>
      <c r="J7" s="33">
        <v>3.4915E-4</v>
      </c>
      <c r="K7" s="33">
        <v>5.9252000000000003E-4</v>
      </c>
      <c r="L7" s="31">
        <v>96858296.047619</v>
      </c>
    </row>
    <row r="8" spans="1:19" x14ac:dyDescent="0.25">
      <c r="A8" s="34">
        <v>5</v>
      </c>
      <c r="B8" s="14">
        <v>222</v>
      </c>
      <c r="C8" s="32">
        <v>0.13855856</v>
      </c>
      <c r="D8" s="32">
        <v>8.1441440000000004E-2</v>
      </c>
      <c r="E8" s="32">
        <v>5.711712E-2</v>
      </c>
      <c r="F8" s="33">
        <v>1.1495100000000001E-3</v>
      </c>
      <c r="G8" s="33">
        <v>9.6257999999999999E-4</v>
      </c>
      <c r="H8" s="33">
        <v>1.7573999999999999E-4</v>
      </c>
      <c r="I8" s="33">
        <v>1.06696E-3</v>
      </c>
      <c r="J8" s="33">
        <v>9.1361999999999997E-4</v>
      </c>
      <c r="K8" s="33">
        <v>1.5320000000000001E-4</v>
      </c>
      <c r="L8" s="31">
        <v>92325547.211711705</v>
      </c>
    </row>
    <row r="9" spans="1:19" x14ac:dyDescent="0.25">
      <c r="A9" s="34">
        <v>6</v>
      </c>
      <c r="B9" s="14">
        <v>224</v>
      </c>
      <c r="C9" s="32">
        <v>7.4821429999999994E-2</v>
      </c>
      <c r="D9" s="32">
        <v>0.16357142999999999</v>
      </c>
      <c r="E9" s="32">
        <v>-8.8749999999999996E-2</v>
      </c>
      <c r="F9" s="33">
        <v>3.7305999999999998E-4</v>
      </c>
      <c r="G9" s="33">
        <v>7.1146999999999996E-4</v>
      </c>
      <c r="H9" s="33">
        <v>-3.3854000000000002E-4</v>
      </c>
      <c r="I9" s="33">
        <v>2.99E-4</v>
      </c>
      <c r="J9" s="33">
        <v>6.6359000000000003E-4</v>
      </c>
      <c r="K9" s="33">
        <v>-3.6434E-4</v>
      </c>
      <c r="L9" s="31">
        <v>94052850.625</v>
      </c>
    </row>
    <row r="10" spans="1:19" x14ac:dyDescent="0.25">
      <c r="A10" s="34">
        <v>7</v>
      </c>
      <c r="B10" s="14">
        <v>227</v>
      </c>
      <c r="C10" s="32">
        <v>-2.5110130000000001E-2</v>
      </c>
      <c r="D10" s="32">
        <v>-0.10810573</v>
      </c>
      <c r="E10" s="32">
        <v>8.2995589999999994E-2</v>
      </c>
      <c r="F10" s="33">
        <v>-7.0533E-4</v>
      </c>
      <c r="G10" s="33">
        <v>-1.0832299999999999E-3</v>
      </c>
      <c r="H10" s="33">
        <v>3.8764000000000002E-4</v>
      </c>
      <c r="I10" s="33">
        <v>-7.7034E-4</v>
      </c>
      <c r="J10" s="33">
        <v>-1.1356300000000001E-3</v>
      </c>
      <c r="K10" s="33">
        <v>3.6570999999999999E-4</v>
      </c>
      <c r="L10" s="31">
        <v>93679505.374449298</v>
      </c>
    </row>
    <row r="11" spans="1:19" x14ac:dyDescent="0.25">
      <c r="A11" s="34">
        <v>8</v>
      </c>
      <c r="B11" s="14">
        <v>232</v>
      </c>
      <c r="C11" s="32">
        <v>0.16392240999999999</v>
      </c>
      <c r="D11" s="32">
        <v>0.14543102999999999</v>
      </c>
      <c r="E11" s="32">
        <v>1.8491380000000002E-2</v>
      </c>
      <c r="F11" s="33">
        <v>1.00406E-3</v>
      </c>
      <c r="G11" s="33">
        <v>8.5457999999999997E-4</v>
      </c>
      <c r="H11" s="33">
        <v>1.4368000000000001E-4</v>
      </c>
      <c r="I11" s="33">
        <v>9.3579000000000004E-4</v>
      </c>
      <c r="J11" s="33">
        <v>8.1775000000000001E-4</v>
      </c>
      <c r="K11" s="33">
        <v>1.1794E-4</v>
      </c>
      <c r="L11" s="31">
        <v>92408699.762931004</v>
      </c>
    </row>
    <row r="12" spans="1:19" x14ac:dyDescent="0.25">
      <c r="A12" s="34">
        <v>9</v>
      </c>
      <c r="B12" s="14">
        <v>231</v>
      </c>
      <c r="C12" s="32">
        <v>-0.23675325</v>
      </c>
      <c r="D12" s="32">
        <v>-0.31285713999999998</v>
      </c>
      <c r="E12" s="32">
        <v>7.6103900000000002E-2</v>
      </c>
      <c r="F12" s="33">
        <v>-1.71305E-3</v>
      </c>
      <c r="G12" s="33">
        <v>-2.12247E-3</v>
      </c>
      <c r="H12" s="33">
        <v>4.1340000000000002E-4</v>
      </c>
      <c r="I12" s="33">
        <v>-1.80039E-3</v>
      </c>
      <c r="J12" s="33">
        <v>-2.1794499999999999E-3</v>
      </c>
      <c r="K12" s="33">
        <v>3.7989000000000002E-4</v>
      </c>
      <c r="L12" s="31">
        <v>93261797.437229395</v>
      </c>
    </row>
    <row r="13" spans="1:19" x14ac:dyDescent="0.25">
      <c r="A13" s="34">
        <v>10</v>
      </c>
      <c r="B13" s="14">
        <v>228</v>
      </c>
      <c r="C13" s="32">
        <v>6.7719299999999996E-2</v>
      </c>
      <c r="D13" s="32">
        <v>-8.7894739999999999E-2</v>
      </c>
      <c r="E13" s="32">
        <v>0.15561404000000001</v>
      </c>
      <c r="F13" s="33">
        <v>1.9049E-4</v>
      </c>
      <c r="G13" s="33">
        <v>-3.2383999999999999E-4</v>
      </c>
      <c r="H13" s="33">
        <v>5.0865999999999997E-4</v>
      </c>
      <c r="I13" s="33">
        <v>1.038E-4</v>
      </c>
      <c r="J13" s="33">
        <v>-3.7362000000000002E-4</v>
      </c>
      <c r="K13" s="33">
        <v>4.7759000000000001E-4</v>
      </c>
      <c r="L13" s="31">
        <v>97606440.052631602</v>
      </c>
    </row>
    <row r="14" spans="1:19" x14ac:dyDescent="0.25">
      <c r="A14" s="34">
        <v>11</v>
      </c>
      <c r="B14" s="14">
        <v>230</v>
      </c>
      <c r="C14" s="32">
        <v>-0.23334783000000001</v>
      </c>
      <c r="D14" s="32">
        <v>-0.18852173999999999</v>
      </c>
      <c r="E14" s="32">
        <v>-4.4826089999999999E-2</v>
      </c>
      <c r="F14" s="33">
        <v>-5.1924999999999996E-4</v>
      </c>
      <c r="G14" s="33">
        <v>-4.4579999999999999E-4</v>
      </c>
      <c r="H14" s="33">
        <v>-8.2810000000000002E-5</v>
      </c>
      <c r="I14" s="33">
        <v>-5.9418000000000003E-4</v>
      </c>
      <c r="J14" s="33">
        <v>-4.9001000000000003E-4</v>
      </c>
      <c r="K14" s="33">
        <v>-1.0422E-4</v>
      </c>
      <c r="L14" s="31">
        <v>92297102.200000003</v>
      </c>
    </row>
    <row r="15" spans="1:19" ht="15" customHeight="1" x14ac:dyDescent="0.25">
      <c r="A15" s="34">
        <v>12</v>
      </c>
      <c r="B15" s="14">
        <v>231</v>
      </c>
      <c r="C15" s="32">
        <v>6.0303030000000001E-2</v>
      </c>
      <c r="D15" s="32">
        <v>1.5497840000000001E-2</v>
      </c>
      <c r="E15" s="32">
        <v>4.4805190000000002E-2</v>
      </c>
      <c r="F15" s="33">
        <v>3.0121999999999999E-4</v>
      </c>
      <c r="G15" s="33">
        <v>3.7029000000000001E-4</v>
      </c>
      <c r="H15" s="33">
        <v>-6.6439999999999994E-5</v>
      </c>
      <c r="I15" s="33">
        <v>2.2552E-4</v>
      </c>
      <c r="J15" s="33">
        <v>3.2028999999999998E-4</v>
      </c>
      <c r="K15" s="33">
        <v>-9.4729999999999996E-5</v>
      </c>
      <c r="L15" s="31">
        <v>91081509.2683983</v>
      </c>
    </row>
    <row r="16" spans="1:19" x14ac:dyDescent="0.25">
      <c r="A16" s="34">
        <v>13</v>
      </c>
      <c r="B16" s="14">
        <v>228</v>
      </c>
      <c r="C16" s="32">
        <v>0.12530701999999999</v>
      </c>
      <c r="D16" s="32">
        <v>3.0175440000000001E-2</v>
      </c>
      <c r="E16" s="32">
        <v>9.5131579999999993E-2</v>
      </c>
      <c r="F16" s="33">
        <v>1.4792099999999999E-3</v>
      </c>
      <c r="G16" s="33">
        <v>6.3058000000000005E-4</v>
      </c>
      <c r="H16" s="33">
        <v>8.2735000000000003E-4</v>
      </c>
      <c r="I16" s="33">
        <v>1.35772E-3</v>
      </c>
      <c r="J16" s="33">
        <v>5.6621000000000004E-4</v>
      </c>
      <c r="K16" s="33">
        <v>7.9106999999999995E-4</v>
      </c>
      <c r="L16" s="31">
        <v>93324159.289473698</v>
      </c>
    </row>
    <row r="17" spans="1:12" x14ac:dyDescent="0.25">
      <c r="A17" s="34">
        <v>14</v>
      </c>
      <c r="B17" s="14">
        <v>228</v>
      </c>
      <c r="C17" s="32">
        <v>-1.0482460000000001E-2</v>
      </c>
      <c r="D17" s="32">
        <v>-0.1125</v>
      </c>
      <c r="E17" s="32">
        <v>0.10201754</v>
      </c>
      <c r="F17" s="33">
        <v>2.7971000000000002E-4</v>
      </c>
      <c r="G17" s="33">
        <v>-4.2441000000000001E-4</v>
      </c>
      <c r="H17" s="33">
        <v>7.1088E-4</v>
      </c>
      <c r="I17" s="33">
        <v>2.1903E-4</v>
      </c>
      <c r="J17" s="33">
        <v>-4.7132000000000001E-4</v>
      </c>
      <c r="K17" s="33">
        <v>6.9068000000000005E-4</v>
      </c>
      <c r="L17" s="31">
        <v>93554850.802631602</v>
      </c>
    </row>
    <row r="18" spans="1:12" x14ac:dyDescent="0.25">
      <c r="A18" s="34">
        <v>15</v>
      </c>
      <c r="B18" s="14">
        <v>224</v>
      </c>
      <c r="C18" s="32">
        <v>0.22272321</v>
      </c>
      <c r="D18" s="32">
        <v>0.25316963999999997</v>
      </c>
      <c r="E18" s="32">
        <v>-3.044643E-2</v>
      </c>
      <c r="F18" s="33">
        <v>3.9565999999999999E-4</v>
      </c>
      <c r="G18" s="33">
        <v>6.7690999999999997E-4</v>
      </c>
      <c r="H18" s="33">
        <v>-2.9124000000000001E-4</v>
      </c>
      <c r="I18" s="33">
        <v>3.0467999999999999E-4</v>
      </c>
      <c r="J18" s="33">
        <v>6.2085000000000005E-4</v>
      </c>
      <c r="K18" s="33">
        <v>-3.1597E-4</v>
      </c>
      <c r="L18" s="31">
        <v>99567924.665178597</v>
      </c>
    </row>
    <row r="19" spans="1:12" x14ac:dyDescent="0.25">
      <c r="A19" s="34">
        <v>16</v>
      </c>
      <c r="B19" s="14">
        <v>225</v>
      </c>
      <c r="C19" s="32">
        <v>0.14333333000000001</v>
      </c>
      <c r="D19" s="32">
        <v>0.19551110999999999</v>
      </c>
      <c r="E19" s="32">
        <v>-5.217778E-2</v>
      </c>
      <c r="F19" s="33">
        <v>1.5741500000000001E-3</v>
      </c>
      <c r="G19" s="33">
        <v>1.43406E-3</v>
      </c>
      <c r="H19" s="33">
        <v>1.3326000000000001E-4</v>
      </c>
      <c r="I19" s="33">
        <v>1.4824599999999999E-3</v>
      </c>
      <c r="J19" s="33">
        <v>1.3943600000000001E-3</v>
      </c>
      <c r="K19" s="33">
        <v>8.797E-5</v>
      </c>
      <c r="L19" s="31">
        <v>101701063.59555601</v>
      </c>
    </row>
    <row r="20" spans="1:12" x14ac:dyDescent="0.25">
      <c r="A20" s="34">
        <v>17</v>
      </c>
      <c r="B20" s="14">
        <v>223</v>
      </c>
      <c r="C20" s="32">
        <v>1.529148E-2</v>
      </c>
      <c r="D20" s="32">
        <v>9.1479820000000003E-2</v>
      </c>
      <c r="E20" s="32">
        <v>-7.6188339999999993E-2</v>
      </c>
      <c r="F20" s="33">
        <v>1.4006000000000001E-4</v>
      </c>
      <c r="G20" s="33">
        <v>4.4673E-4</v>
      </c>
      <c r="H20" s="33">
        <v>-2.9125E-4</v>
      </c>
      <c r="I20" s="33">
        <v>6.5969999999999993E-5</v>
      </c>
      <c r="J20" s="33">
        <v>4.0053000000000002E-4</v>
      </c>
      <c r="K20" s="33">
        <v>-3.3441999999999999E-4</v>
      </c>
      <c r="L20" s="31">
        <v>99296080.654708505</v>
      </c>
    </row>
    <row r="21" spans="1:12" x14ac:dyDescent="0.25">
      <c r="A21" s="34">
        <v>18</v>
      </c>
      <c r="B21" s="14">
        <v>222</v>
      </c>
      <c r="C21" s="32">
        <v>1.0810810000000001E-2</v>
      </c>
      <c r="D21" s="32">
        <v>6.0900900000000001E-2</v>
      </c>
      <c r="E21" s="32">
        <v>-5.0090089999999997E-2</v>
      </c>
      <c r="F21" s="33">
        <v>1.2053299999999999E-3</v>
      </c>
      <c r="G21" s="33">
        <v>1.06908E-3</v>
      </c>
      <c r="H21" s="33">
        <v>1.3772E-4</v>
      </c>
      <c r="I21" s="33">
        <v>1.1371700000000001E-3</v>
      </c>
      <c r="J21" s="33">
        <v>1.0262800000000001E-3</v>
      </c>
      <c r="K21" s="33">
        <v>1.1078000000000001E-4</v>
      </c>
      <c r="L21" s="31">
        <v>99396521.4009009</v>
      </c>
    </row>
    <row r="22" spans="1:12" x14ac:dyDescent="0.25">
      <c r="A22" s="34">
        <v>19</v>
      </c>
      <c r="B22" s="14">
        <v>224</v>
      </c>
      <c r="C22" s="32">
        <v>-0.21991071000000001</v>
      </c>
      <c r="D22" s="32">
        <v>-0.22808036000000001</v>
      </c>
      <c r="E22" s="32">
        <v>8.1696400000000006E-3</v>
      </c>
      <c r="F22" s="33">
        <v>-1.3700699999999999E-3</v>
      </c>
      <c r="G22" s="33">
        <v>-1.6910899999999999E-3</v>
      </c>
      <c r="H22" s="33">
        <v>3.2518E-4</v>
      </c>
      <c r="I22" s="33">
        <v>-1.4297400000000001E-3</v>
      </c>
      <c r="J22" s="33">
        <v>-1.7338200000000001E-3</v>
      </c>
      <c r="K22" s="33">
        <v>3.0461000000000003E-4</v>
      </c>
      <c r="L22" s="31">
        <v>95893676.946428597</v>
      </c>
    </row>
    <row r="23" spans="1:12" x14ac:dyDescent="0.25">
      <c r="A23" s="34">
        <v>20</v>
      </c>
      <c r="B23" s="14">
        <v>223</v>
      </c>
      <c r="C23" s="32">
        <v>-0.26044843000000001</v>
      </c>
      <c r="D23" s="32">
        <v>-0.19107623000000001</v>
      </c>
      <c r="E23" s="32">
        <v>-6.9372199999999995E-2</v>
      </c>
      <c r="F23" s="33">
        <v>-1.7545900000000001E-3</v>
      </c>
      <c r="G23" s="33">
        <v>-1.30982E-3</v>
      </c>
      <c r="H23" s="33">
        <v>-4.5793E-4</v>
      </c>
      <c r="I23" s="33">
        <v>-1.83836E-3</v>
      </c>
      <c r="J23" s="33">
        <v>-1.36428E-3</v>
      </c>
      <c r="K23" s="33">
        <v>-4.7472999999999998E-4</v>
      </c>
      <c r="L23" s="31">
        <v>98607452.295964107</v>
      </c>
    </row>
    <row r="24" spans="1:12" x14ac:dyDescent="0.25">
      <c r="A24" s="34">
        <v>21</v>
      </c>
      <c r="B24" s="14">
        <v>221</v>
      </c>
      <c r="C24" s="32">
        <v>1.7420809999999998E-2</v>
      </c>
      <c r="D24" s="32">
        <v>-6.7692310000000006E-2</v>
      </c>
      <c r="E24" s="32">
        <v>8.511312E-2</v>
      </c>
      <c r="F24" s="33">
        <v>8.9499999999999994E-5</v>
      </c>
      <c r="G24" s="33">
        <v>-1.9477000000000001E-4</v>
      </c>
      <c r="H24" s="33">
        <v>2.8952999999999997E-4</v>
      </c>
      <c r="I24" s="33">
        <v>1.931E-5</v>
      </c>
      <c r="J24" s="33">
        <v>-2.4780000000000001E-4</v>
      </c>
      <c r="K24" s="33">
        <v>2.6718E-4</v>
      </c>
      <c r="L24" s="31">
        <v>94793447.235294104</v>
      </c>
    </row>
    <row r="25" spans="1:12" x14ac:dyDescent="0.25">
      <c r="A25" s="34">
        <v>22</v>
      </c>
      <c r="B25" s="14">
        <v>227</v>
      </c>
      <c r="C25" s="32">
        <v>-2.114537E-2</v>
      </c>
      <c r="D25" s="32">
        <v>3.6651980000000001E-2</v>
      </c>
      <c r="E25" s="32">
        <v>-5.7797359999999999E-2</v>
      </c>
      <c r="F25" s="33">
        <v>1.664E-5</v>
      </c>
      <c r="G25" s="33">
        <v>4.5592000000000001E-4</v>
      </c>
      <c r="H25" s="33">
        <v>-4.4003999999999999E-4</v>
      </c>
      <c r="I25" s="33">
        <v>-4.083E-5</v>
      </c>
      <c r="J25" s="33">
        <v>4.1962E-4</v>
      </c>
      <c r="K25" s="33">
        <v>-4.6025999999999999E-4</v>
      </c>
      <c r="L25" s="31">
        <v>87066502.986784101</v>
      </c>
    </row>
    <row r="26" spans="1:12" x14ac:dyDescent="0.25">
      <c r="A26" s="34">
        <v>23</v>
      </c>
      <c r="B26" s="14">
        <v>229</v>
      </c>
      <c r="C26" s="32">
        <v>-5.3886459999999997E-2</v>
      </c>
      <c r="D26" s="32">
        <v>-8.1528379999999998E-2</v>
      </c>
      <c r="E26" s="32">
        <v>2.764192E-2</v>
      </c>
      <c r="F26" s="33">
        <v>-4.1748000000000002E-4</v>
      </c>
      <c r="G26" s="33">
        <v>-4.8760999999999997E-4</v>
      </c>
      <c r="H26" s="33">
        <v>7.6669999999999996E-5</v>
      </c>
      <c r="I26" s="33">
        <v>-4.8530999999999997E-4</v>
      </c>
      <c r="J26" s="33">
        <v>-5.4547000000000005E-4</v>
      </c>
      <c r="K26" s="33">
        <v>6.0189999999999998E-5</v>
      </c>
      <c r="L26" s="31">
        <v>89594611.288209602</v>
      </c>
    </row>
    <row r="27" spans="1:12" x14ac:dyDescent="0.25">
      <c r="A27" s="34">
        <v>24</v>
      </c>
      <c r="B27" s="14">
        <v>223</v>
      </c>
      <c r="C27" s="32">
        <v>8.9506730000000007E-2</v>
      </c>
      <c r="D27" s="32">
        <v>0.16470852</v>
      </c>
      <c r="E27" s="32">
        <v>-7.5201790000000004E-2</v>
      </c>
      <c r="F27" s="33">
        <v>1.9241000000000001E-4</v>
      </c>
      <c r="G27" s="33">
        <v>4.2407000000000002E-4</v>
      </c>
      <c r="H27" s="33">
        <v>-2.1772999999999999E-4</v>
      </c>
      <c r="I27" s="33">
        <v>8.5290000000000005E-5</v>
      </c>
      <c r="J27" s="33">
        <v>3.5418E-4</v>
      </c>
      <c r="K27" s="33">
        <v>-2.6879999999999997E-4</v>
      </c>
      <c r="L27" s="31">
        <v>91610270.9147982</v>
      </c>
    </row>
    <row r="28" spans="1:12" x14ac:dyDescent="0.25">
      <c r="A28" s="34">
        <v>25</v>
      </c>
      <c r="B28" s="14">
        <v>203</v>
      </c>
      <c r="C28" s="32">
        <v>0.21325123000000001</v>
      </c>
      <c r="D28" s="32">
        <v>5.3152709999999999E-2</v>
      </c>
      <c r="E28" s="32">
        <v>0.16009851999999999</v>
      </c>
      <c r="F28" s="33">
        <v>1.09877E-3</v>
      </c>
      <c r="G28" s="33">
        <v>-4.8930000000000001E-5</v>
      </c>
      <c r="H28" s="33">
        <v>1.1673300000000001E-3</v>
      </c>
      <c r="I28" s="33">
        <v>1.0520499999999999E-3</v>
      </c>
      <c r="J28" s="33">
        <v>-9.9309999999999996E-5</v>
      </c>
      <c r="K28" s="33">
        <v>1.1514699999999999E-3</v>
      </c>
      <c r="L28" s="31">
        <v>93742469.064039394</v>
      </c>
    </row>
    <row r="29" spans="1:12" x14ac:dyDescent="0.25">
      <c r="A29" s="34">
        <v>26</v>
      </c>
      <c r="B29" s="14">
        <v>220</v>
      </c>
      <c r="C29" s="32">
        <v>0.12577273</v>
      </c>
      <c r="D29" s="32">
        <v>-5.0727269999999998E-2</v>
      </c>
      <c r="E29" s="32">
        <v>0.17649999999999999</v>
      </c>
      <c r="F29" s="33">
        <v>1.28268E-3</v>
      </c>
      <c r="G29" s="33">
        <v>2.4864E-4</v>
      </c>
      <c r="H29" s="33">
        <v>1.0379899999999999E-3</v>
      </c>
      <c r="I29" s="33">
        <v>1.2187299999999999E-3</v>
      </c>
      <c r="J29" s="33">
        <v>1.9692000000000001E-4</v>
      </c>
      <c r="K29" s="33">
        <v>1.0215999999999999E-3</v>
      </c>
      <c r="L29" s="31">
        <v>86891730.045454502</v>
      </c>
    </row>
    <row r="30" spans="1:12" x14ac:dyDescent="0.25">
      <c r="A30" s="34">
        <v>27</v>
      </c>
      <c r="B30" s="14">
        <v>222</v>
      </c>
      <c r="C30" s="32">
        <v>-0.13945946000000001</v>
      </c>
      <c r="D30" s="32">
        <v>-0.16824323999999999</v>
      </c>
      <c r="E30" s="32">
        <v>2.8783779999999998E-2</v>
      </c>
      <c r="F30" s="33">
        <v>-1.1149599999999999E-3</v>
      </c>
      <c r="G30" s="33">
        <v>-1.05042E-3</v>
      </c>
      <c r="H30" s="33">
        <v>-7.436E-5</v>
      </c>
      <c r="I30" s="33">
        <v>-1.1993399999999999E-3</v>
      </c>
      <c r="J30" s="33">
        <v>-1.1018499999999999E-3</v>
      </c>
      <c r="K30" s="33">
        <v>-9.7600000000000001E-5</v>
      </c>
      <c r="L30" s="31">
        <v>91475561.351351395</v>
      </c>
    </row>
    <row r="31" spans="1:12" x14ac:dyDescent="0.25">
      <c r="A31" s="34">
        <v>28</v>
      </c>
      <c r="B31" s="14">
        <v>222</v>
      </c>
      <c r="C31" s="32">
        <v>0.19211712</v>
      </c>
      <c r="D31" s="32">
        <v>4.0630630000000001E-2</v>
      </c>
      <c r="E31" s="32">
        <v>0.15148649</v>
      </c>
      <c r="F31" s="33">
        <v>9.7448000000000001E-4</v>
      </c>
      <c r="G31" s="33">
        <v>-1.5511999999999999E-4</v>
      </c>
      <c r="H31" s="33">
        <v>1.12038E-3</v>
      </c>
      <c r="I31" s="33">
        <v>8.8705000000000001E-4</v>
      </c>
      <c r="J31" s="33">
        <v>-2.1101E-4</v>
      </c>
      <c r="K31" s="33">
        <v>1.09829E-3</v>
      </c>
      <c r="L31" s="31">
        <v>88708274.684684694</v>
      </c>
    </row>
    <row r="32" spans="1:12" x14ac:dyDescent="0.25">
      <c r="A32">
        <v>29</v>
      </c>
      <c r="B32" s="15">
        <v>212</v>
      </c>
      <c r="C32" s="32">
        <v>0.19702829999999999</v>
      </c>
      <c r="D32" s="32">
        <v>4.2452799999999997E-3</v>
      </c>
      <c r="E32" s="32">
        <v>0.19278302</v>
      </c>
      <c r="F32" s="33">
        <v>1.41153E-3</v>
      </c>
      <c r="G32" s="33">
        <v>7.627E-5</v>
      </c>
      <c r="H32" s="33">
        <v>1.3206100000000001E-3</v>
      </c>
      <c r="I32" s="33">
        <v>1.3286999999999999E-3</v>
      </c>
      <c r="J32" s="33">
        <v>3.0349999999999999E-5</v>
      </c>
      <c r="K32" s="33">
        <v>1.29831E-3</v>
      </c>
      <c r="L32" s="31">
        <v>89154326.476415098</v>
      </c>
    </row>
    <row r="33" spans="1:12" x14ac:dyDescent="0.25">
      <c r="A33">
        <v>30</v>
      </c>
      <c r="B33" s="15">
        <v>207</v>
      </c>
      <c r="C33" s="32">
        <v>-7.0724640000000005E-2</v>
      </c>
      <c r="D33" s="32">
        <v>-3.4202900000000001E-2</v>
      </c>
      <c r="E33" s="32">
        <v>-3.6521739999999997E-2</v>
      </c>
      <c r="F33" s="33">
        <v>-2.4481999999999998E-4</v>
      </c>
      <c r="G33" s="33">
        <v>-4.0965000000000001E-4</v>
      </c>
      <c r="H33" s="33">
        <v>1.5797000000000001E-4</v>
      </c>
      <c r="I33" s="33">
        <v>-3.0998000000000001E-4</v>
      </c>
      <c r="J33" s="33">
        <v>-4.4920000000000002E-4</v>
      </c>
      <c r="K33" s="33">
        <v>1.3928000000000001E-4</v>
      </c>
      <c r="L33" s="31">
        <v>92594540.840579703</v>
      </c>
    </row>
    <row r="34" spans="1:12" x14ac:dyDescent="0.25">
      <c r="A34">
        <v>31</v>
      </c>
      <c r="B34" s="15">
        <v>129</v>
      </c>
      <c r="C34" s="32">
        <v>-0.16224806</v>
      </c>
      <c r="D34" s="32">
        <v>-0.21728681999999999</v>
      </c>
      <c r="E34" s="32">
        <v>5.5038759999999999E-2</v>
      </c>
      <c r="F34" s="33">
        <v>-6.4225999999999997E-4</v>
      </c>
      <c r="G34" s="33">
        <v>-1.1753200000000001E-3</v>
      </c>
      <c r="H34" s="33">
        <v>5.3976999999999996E-4</v>
      </c>
      <c r="I34" s="33">
        <v>-7.0980000000000001E-4</v>
      </c>
      <c r="J34" s="33">
        <v>-1.23635E-3</v>
      </c>
      <c r="K34" s="33">
        <v>5.2720000000000002E-4</v>
      </c>
      <c r="L34" s="31">
        <v>95360995.162790701</v>
      </c>
    </row>
  </sheetData>
  <mergeCells count="1">
    <mergeCell ref="O1:R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33"/>
  <sheetViews>
    <sheetView workbookViewId="0">
      <selection activeCell="K33" sqref="K33"/>
    </sheetView>
  </sheetViews>
  <sheetFormatPr defaultRowHeight="15" x14ac:dyDescent="0.25"/>
  <sheetData>
    <row r="2" spans="2:19" ht="39.75" customHeight="1" x14ac:dyDescent="0.5">
      <c r="B2" s="16" t="s">
        <v>7</v>
      </c>
      <c r="C2" s="7"/>
      <c r="D2" s="7"/>
      <c r="E2" s="7"/>
      <c r="F2" s="7"/>
      <c r="G2" s="7"/>
      <c r="K2" s="38" t="s">
        <v>19</v>
      </c>
      <c r="L2" s="38"/>
      <c r="M2" s="38"/>
      <c r="N2" s="38"/>
      <c r="O2" s="38"/>
      <c r="P2" s="38"/>
      <c r="Q2" s="38"/>
      <c r="R2" s="38"/>
      <c r="S2" s="38"/>
    </row>
    <row r="3" spans="2:19" x14ac:dyDescent="0.25">
      <c r="B3" s="36" t="s">
        <v>5</v>
      </c>
      <c r="C3" s="36"/>
      <c r="D3" s="36"/>
      <c r="E3" s="36"/>
      <c r="F3" s="36"/>
      <c r="G3" s="36"/>
      <c r="H3" s="37"/>
      <c r="I3" s="37"/>
      <c r="K3" s="36" t="s">
        <v>20</v>
      </c>
      <c r="L3" s="36"/>
      <c r="M3" s="36"/>
      <c r="N3" s="36"/>
      <c r="O3" s="36"/>
      <c r="P3" s="36"/>
      <c r="Q3" s="36"/>
      <c r="R3" s="36"/>
      <c r="S3" s="36"/>
    </row>
    <row r="4" spans="2:19" x14ac:dyDescent="0.25">
      <c r="B4" s="36"/>
      <c r="C4" s="36"/>
      <c r="D4" s="36"/>
      <c r="E4" s="36"/>
      <c r="F4" s="36"/>
      <c r="G4" s="36"/>
      <c r="H4" s="37"/>
      <c r="I4" s="37"/>
      <c r="K4" s="36"/>
      <c r="L4" s="36"/>
      <c r="M4" s="36"/>
      <c r="N4" s="36"/>
      <c r="O4" s="36"/>
      <c r="P4" s="36"/>
      <c r="Q4" s="36"/>
      <c r="R4" s="36"/>
      <c r="S4" s="36"/>
    </row>
    <row r="5" spans="2:19" x14ac:dyDescent="0.25">
      <c r="B5" s="36"/>
      <c r="C5" s="36"/>
      <c r="D5" s="36"/>
      <c r="E5" s="36"/>
      <c r="F5" s="36"/>
      <c r="G5" s="36"/>
      <c r="H5" s="37"/>
      <c r="I5" s="37"/>
      <c r="K5" s="36"/>
      <c r="L5" s="36"/>
      <c r="M5" s="36"/>
      <c r="N5" s="36"/>
      <c r="O5" s="36"/>
      <c r="P5" s="36"/>
      <c r="Q5" s="36"/>
      <c r="R5" s="36"/>
      <c r="S5" s="36"/>
    </row>
    <row r="6" spans="2:19" x14ac:dyDescent="0.25">
      <c r="B6" s="36"/>
      <c r="C6" s="36"/>
      <c r="D6" s="36"/>
      <c r="E6" s="36"/>
      <c r="F6" s="36"/>
      <c r="G6" s="36"/>
      <c r="H6" s="37"/>
      <c r="I6" s="37"/>
      <c r="K6" s="36"/>
      <c r="L6" s="36"/>
      <c r="M6" s="36"/>
      <c r="N6" s="36"/>
      <c r="O6" s="36"/>
      <c r="P6" s="36"/>
      <c r="Q6" s="36"/>
      <c r="R6" s="36"/>
      <c r="S6" s="36"/>
    </row>
    <row r="7" spans="2:19" x14ac:dyDescent="0.25">
      <c r="B7" s="36"/>
      <c r="C7" s="36"/>
      <c r="D7" s="36"/>
      <c r="E7" s="36"/>
      <c r="F7" s="36"/>
      <c r="G7" s="36"/>
      <c r="H7" s="37"/>
      <c r="I7" s="37"/>
      <c r="K7" s="36"/>
      <c r="L7" s="36"/>
      <c r="M7" s="36"/>
      <c r="N7" s="36"/>
      <c r="O7" s="36"/>
      <c r="P7" s="36"/>
      <c r="Q7" s="36"/>
      <c r="R7" s="36"/>
      <c r="S7" s="36"/>
    </row>
    <row r="8" spans="2:19" x14ac:dyDescent="0.25">
      <c r="B8" s="36"/>
      <c r="C8" s="36"/>
      <c r="D8" s="36"/>
      <c r="E8" s="36"/>
      <c r="F8" s="36"/>
      <c r="G8" s="36"/>
      <c r="H8" s="37"/>
      <c r="I8" s="37"/>
      <c r="K8" s="36"/>
      <c r="L8" s="36"/>
      <c r="M8" s="36"/>
      <c r="N8" s="36"/>
      <c r="O8" s="36"/>
      <c r="P8" s="36"/>
      <c r="Q8" s="36"/>
      <c r="R8" s="36"/>
      <c r="S8" s="36"/>
    </row>
    <row r="9" spans="2:19" x14ac:dyDescent="0.25">
      <c r="B9" s="36"/>
      <c r="C9" s="36"/>
      <c r="D9" s="36"/>
      <c r="E9" s="36"/>
      <c r="F9" s="36"/>
      <c r="G9" s="36"/>
      <c r="H9" s="37"/>
      <c r="I9" s="37"/>
      <c r="K9" s="36"/>
      <c r="L9" s="36"/>
      <c r="M9" s="36"/>
      <c r="N9" s="36"/>
      <c r="O9" s="36"/>
      <c r="P9" s="36"/>
      <c r="Q9" s="36"/>
      <c r="R9" s="36"/>
      <c r="S9" s="36"/>
    </row>
    <row r="10" spans="2:19" x14ac:dyDescent="0.25">
      <c r="B10" s="36"/>
      <c r="C10" s="36"/>
      <c r="D10" s="36"/>
      <c r="E10" s="36"/>
      <c r="F10" s="36"/>
      <c r="G10" s="36"/>
      <c r="H10" s="37"/>
      <c r="I10" s="37"/>
      <c r="K10" s="36"/>
      <c r="L10" s="36"/>
      <c r="M10" s="36"/>
      <c r="N10" s="36"/>
      <c r="O10" s="36"/>
      <c r="P10" s="36"/>
      <c r="Q10" s="36"/>
      <c r="R10" s="36"/>
      <c r="S10" s="36"/>
    </row>
    <row r="11" spans="2:19" x14ac:dyDescent="0.25">
      <c r="B11" s="36"/>
      <c r="C11" s="36"/>
      <c r="D11" s="36"/>
      <c r="E11" s="36"/>
      <c r="F11" s="36"/>
      <c r="G11" s="36"/>
      <c r="H11" s="37"/>
      <c r="I11" s="37"/>
      <c r="K11" s="36"/>
      <c r="L11" s="36"/>
      <c r="M11" s="36"/>
      <c r="N11" s="36"/>
      <c r="O11" s="36"/>
      <c r="P11" s="36"/>
      <c r="Q11" s="36"/>
      <c r="R11" s="36"/>
      <c r="S11" s="36"/>
    </row>
    <row r="12" spans="2:19" x14ac:dyDescent="0.25">
      <c r="B12" s="36"/>
      <c r="C12" s="36"/>
      <c r="D12" s="36"/>
      <c r="E12" s="36"/>
      <c r="F12" s="36"/>
      <c r="G12" s="36"/>
      <c r="H12" s="37"/>
      <c r="I12" s="37"/>
      <c r="K12" s="36"/>
      <c r="L12" s="36"/>
      <c r="M12" s="36"/>
      <c r="N12" s="36"/>
      <c r="O12" s="36"/>
      <c r="P12" s="36"/>
      <c r="Q12" s="36"/>
      <c r="R12" s="36"/>
      <c r="S12" s="36"/>
    </row>
    <row r="13" spans="2:19" x14ac:dyDescent="0.25">
      <c r="B13" s="36"/>
      <c r="C13" s="36"/>
      <c r="D13" s="36"/>
      <c r="E13" s="36"/>
      <c r="F13" s="36"/>
      <c r="G13" s="36"/>
      <c r="H13" s="37"/>
      <c r="I13" s="37"/>
      <c r="K13" s="36"/>
      <c r="L13" s="36"/>
      <c r="M13" s="36"/>
      <c r="N13" s="36"/>
      <c r="O13" s="36"/>
      <c r="P13" s="36"/>
      <c r="Q13" s="36"/>
      <c r="R13" s="36"/>
      <c r="S13" s="36"/>
    </row>
    <row r="14" spans="2:19" x14ac:dyDescent="0.25">
      <c r="B14" s="36"/>
      <c r="C14" s="36"/>
      <c r="D14" s="36"/>
      <c r="E14" s="36"/>
      <c r="F14" s="36"/>
      <c r="G14" s="36"/>
      <c r="H14" s="37"/>
      <c r="I14" s="37"/>
      <c r="K14" s="36"/>
      <c r="L14" s="36"/>
      <c r="M14" s="36"/>
      <c r="N14" s="36"/>
      <c r="O14" s="36"/>
      <c r="P14" s="36"/>
      <c r="Q14" s="36"/>
      <c r="R14" s="36"/>
      <c r="S14" s="36"/>
    </row>
    <row r="15" spans="2:19" x14ac:dyDescent="0.25">
      <c r="B15" s="36"/>
      <c r="C15" s="36"/>
      <c r="D15" s="36"/>
      <c r="E15" s="36"/>
      <c r="F15" s="36"/>
      <c r="G15" s="36"/>
      <c r="H15" s="37"/>
      <c r="I15" s="37"/>
      <c r="K15" s="36"/>
      <c r="L15" s="36"/>
      <c r="M15" s="36"/>
      <c r="N15" s="36"/>
      <c r="O15" s="36"/>
      <c r="P15" s="36"/>
      <c r="Q15" s="36"/>
      <c r="R15" s="36"/>
      <c r="S15" s="36"/>
    </row>
    <row r="16" spans="2:19" x14ac:dyDescent="0.25">
      <c r="B16" s="18"/>
      <c r="C16" s="18"/>
      <c r="D16" s="18"/>
      <c r="E16" s="18"/>
      <c r="F16" s="18"/>
      <c r="G16" s="18"/>
      <c r="K16" s="37"/>
      <c r="L16" s="37"/>
      <c r="M16" s="37"/>
      <c r="N16" s="37"/>
      <c r="O16" s="37"/>
      <c r="P16" s="37"/>
      <c r="Q16" s="37"/>
      <c r="R16" s="37"/>
      <c r="S16" s="37"/>
    </row>
    <row r="17" spans="2:19" x14ac:dyDescent="0.25">
      <c r="B17" s="17" t="s">
        <v>8</v>
      </c>
      <c r="K17" s="37"/>
      <c r="L17" s="37"/>
      <c r="M17" s="37"/>
      <c r="N17" s="37"/>
      <c r="O17" s="37"/>
      <c r="P17" s="37"/>
      <c r="Q17" s="37"/>
      <c r="R17" s="37"/>
      <c r="S17" s="37"/>
    </row>
    <row r="18" spans="2:19" x14ac:dyDescent="0.25">
      <c r="B18" s="36" t="s">
        <v>6</v>
      </c>
      <c r="C18" s="36"/>
      <c r="D18" s="36"/>
      <c r="E18" s="36"/>
      <c r="F18" s="36"/>
      <c r="G18" s="36"/>
      <c r="H18" s="37"/>
      <c r="I18" s="37"/>
      <c r="K18" s="37"/>
      <c r="L18" s="37"/>
      <c r="M18" s="37"/>
      <c r="N18" s="37"/>
      <c r="O18" s="37"/>
      <c r="P18" s="37"/>
      <c r="Q18" s="37"/>
      <c r="R18" s="37"/>
      <c r="S18" s="37"/>
    </row>
    <row r="19" spans="2:19" x14ac:dyDescent="0.25">
      <c r="B19" s="36"/>
      <c r="C19" s="36"/>
      <c r="D19" s="36"/>
      <c r="E19" s="36"/>
      <c r="F19" s="36"/>
      <c r="G19" s="36"/>
      <c r="H19" s="37"/>
      <c r="I19" s="37"/>
      <c r="K19" s="37"/>
      <c r="L19" s="37"/>
      <c r="M19" s="37"/>
      <c r="N19" s="37"/>
      <c r="O19" s="37"/>
      <c r="P19" s="37"/>
      <c r="Q19" s="37"/>
      <c r="R19" s="37"/>
      <c r="S19" s="37"/>
    </row>
    <row r="20" spans="2:19" x14ac:dyDescent="0.25">
      <c r="B20" s="36"/>
      <c r="C20" s="36"/>
      <c r="D20" s="36"/>
      <c r="E20" s="36"/>
      <c r="F20" s="36"/>
      <c r="G20" s="36"/>
      <c r="H20" s="37"/>
      <c r="I20" s="37"/>
      <c r="K20" s="37"/>
      <c r="L20" s="37"/>
      <c r="M20" s="37"/>
      <c r="N20" s="37"/>
      <c r="O20" s="37"/>
      <c r="P20" s="37"/>
      <c r="Q20" s="37"/>
      <c r="R20" s="37"/>
      <c r="S20" s="37"/>
    </row>
    <row r="21" spans="2:19" x14ac:dyDescent="0.25">
      <c r="B21" s="36"/>
      <c r="C21" s="36"/>
      <c r="D21" s="36"/>
      <c r="E21" s="36"/>
      <c r="F21" s="36"/>
      <c r="G21" s="36"/>
      <c r="H21" s="37"/>
      <c r="I21" s="37"/>
      <c r="K21" s="37"/>
      <c r="L21" s="37"/>
      <c r="M21" s="37"/>
      <c r="N21" s="37"/>
      <c r="O21" s="37"/>
      <c r="P21" s="37"/>
      <c r="Q21" s="37"/>
      <c r="R21" s="37"/>
      <c r="S21" s="37"/>
    </row>
    <row r="22" spans="2:19" x14ac:dyDescent="0.25">
      <c r="B22" s="36"/>
      <c r="C22" s="36"/>
      <c r="D22" s="36"/>
      <c r="E22" s="36"/>
      <c r="F22" s="36"/>
      <c r="G22" s="36"/>
      <c r="H22" s="37"/>
      <c r="I22" s="37"/>
      <c r="K22" s="37"/>
      <c r="L22" s="37"/>
      <c r="M22" s="37"/>
      <c r="N22" s="37"/>
      <c r="O22" s="37"/>
      <c r="P22" s="37"/>
      <c r="Q22" s="37"/>
      <c r="R22" s="37"/>
      <c r="S22" s="37"/>
    </row>
    <row r="23" spans="2:19" x14ac:dyDescent="0.25">
      <c r="B23" s="36"/>
      <c r="C23" s="36"/>
      <c r="D23" s="36"/>
      <c r="E23" s="36"/>
      <c r="F23" s="36"/>
      <c r="G23" s="36"/>
      <c r="H23" s="37"/>
      <c r="I23" s="37"/>
      <c r="K23" s="37"/>
      <c r="L23" s="37"/>
      <c r="M23" s="37"/>
      <c r="N23" s="37"/>
      <c r="O23" s="37"/>
      <c r="P23" s="37"/>
      <c r="Q23" s="37"/>
      <c r="R23" s="37"/>
      <c r="S23" s="37"/>
    </row>
    <row r="24" spans="2:19" x14ac:dyDescent="0.25">
      <c r="B24" s="36"/>
      <c r="C24" s="36"/>
      <c r="D24" s="36"/>
      <c r="E24" s="36"/>
      <c r="F24" s="36"/>
      <c r="G24" s="36"/>
      <c r="H24" s="37"/>
      <c r="I24" s="37"/>
      <c r="K24" s="37"/>
      <c r="L24" s="37"/>
      <c r="M24" s="37"/>
      <c r="N24" s="37"/>
      <c r="O24" s="37"/>
      <c r="P24" s="37"/>
      <c r="Q24" s="37"/>
      <c r="R24" s="37"/>
      <c r="S24" s="37"/>
    </row>
    <row r="25" spans="2:19" x14ac:dyDescent="0.25">
      <c r="B25" s="36"/>
      <c r="C25" s="36"/>
      <c r="D25" s="36"/>
      <c r="E25" s="36"/>
      <c r="F25" s="36"/>
      <c r="G25" s="36"/>
      <c r="H25" s="37"/>
      <c r="I25" s="37"/>
      <c r="K25" s="37"/>
      <c r="L25" s="37"/>
      <c r="M25" s="37"/>
      <c r="N25" s="37"/>
      <c r="O25" s="37"/>
      <c r="P25" s="37"/>
      <c r="Q25" s="37"/>
      <c r="R25" s="37"/>
      <c r="S25" s="37"/>
    </row>
    <row r="26" spans="2:19" x14ac:dyDescent="0.25">
      <c r="B26" s="36"/>
      <c r="C26" s="36"/>
      <c r="D26" s="36"/>
      <c r="E26" s="36"/>
      <c r="F26" s="36"/>
      <c r="G26" s="36"/>
      <c r="H26" s="37"/>
      <c r="I26" s="37"/>
      <c r="K26" s="37"/>
      <c r="L26" s="37"/>
      <c r="M26" s="37"/>
      <c r="N26" s="37"/>
      <c r="O26" s="37"/>
      <c r="P26" s="37"/>
      <c r="Q26" s="37"/>
      <c r="R26" s="37"/>
      <c r="S26" s="37"/>
    </row>
    <row r="27" spans="2:19" x14ac:dyDescent="0.25">
      <c r="B27" s="36"/>
      <c r="C27" s="36"/>
      <c r="D27" s="36"/>
      <c r="E27" s="36"/>
      <c r="F27" s="36"/>
      <c r="G27" s="36"/>
      <c r="H27" s="37"/>
      <c r="I27" s="37"/>
      <c r="K27" s="37"/>
      <c r="L27" s="37"/>
      <c r="M27" s="37"/>
      <c r="N27" s="37"/>
      <c r="O27" s="37"/>
      <c r="P27" s="37"/>
      <c r="Q27" s="37"/>
      <c r="R27" s="37"/>
      <c r="S27" s="37"/>
    </row>
    <row r="28" spans="2:19" x14ac:dyDescent="0.25">
      <c r="B28" s="36"/>
      <c r="C28" s="36"/>
      <c r="D28" s="36"/>
      <c r="E28" s="36"/>
      <c r="F28" s="36"/>
      <c r="G28" s="36"/>
      <c r="H28" s="37"/>
      <c r="I28" s="37"/>
      <c r="K28" s="37"/>
      <c r="L28" s="37"/>
      <c r="M28" s="37"/>
      <c r="N28" s="37"/>
      <c r="O28" s="37"/>
      <c r="P28" s="37"/>
      <c r="Q28" s="37"/>
      <c r="R28" s="37"/>
      <c r="S28" s="37"/>
    </row>
    <row r="29" spans="2:19" x14ac:dyDescent="0.25">
      <c r="K29" s="37"/>
      <c r="L29" s="37"/>
      <c r="M29" s="37"/>
      <c r="N29" s="37"/>
      <c r="O29" s="37"/>
      <c r="P29" s="37"/>
      <c r="Q29" s="37"/>
      <c r="R29" s="37"/>
      <c r="S29" s="37"/>
    </row>
    <row r="30" spans="2:19" x14ac:dyDescent="0.25">
      <c r="K30" s="37"/>
      <c r="L30" s="37"/>
      <c r="M30" s="37"/>
      <c r="N30" s="37"/>
      <c r="O30" s="37"/>
      <c r="P30" s="37"/>
      <c r="Q30" s="37"/>
      <c r="R30" s="37"/>
      <c r="S30" s="37"/>
    </row>
    <row r="31" spans="2:19" x14ac:dyDescent="0.25">
      <c r="K31" s="37"/>
      <c r="L31" s="37"/>
      <c r="M31" s="37"/>
      <c r="N31" s="37"/>
      <c r="O31" s="37"/>
      <c r="P31" s="37"/>
      <c r="Q31" s="37"/>
      <c r="R31" s="37"/>
      <c r="S31" s="37"/>
    </row>
    <row r="32" spans="2:19" x14ac:dyDescent="0.25">
      <c r="K32" s="37"/>
      <c r="L32" s="37"/>
      <c r="M32" s="37"/>
      <c r="N32" s="37"/>
      <c r="O32" s="37"/>
      <c r="P32" s="37"/>
      <c r="Q32" s="37"/>
      <c r="R32" s="37"/>
      <c r="S32" s="37"/>
    </row>
    <row r="33" spans="11:11" x14ac:dyDescent="0.25">
      <c r="K33" t="s">
        <v>25</v>
      </c>
    </row>
  </sheetData>
  <mergeCells count="4">
    <mergeCell ref="B3:I15"/>
    <mergeCell ref="B18:I28"/>
    <mergeCell ref="K2:S2"/>
    <mergeCell ref="K3:S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Charts</vt:lpstr>
      </vt:variant>
      <vt:variant>
        <vt:i4>7</vt:i4>
      </vt:variant>
    </vt:vector>
  </HeadingPairs>
  <TitlesOfParts>
    <vt:vector size="9" baseType="lpstr">
      <vt:lpstr>Main Report</vt:lpstr>
      <vt:lpstr>Documentation</vt:lpstr>
      <vt:lpstr>Pct Chg (Prev C to C)</vt:lpstr>
      <vt:lpstr>Pct Chg (O to C)</vt:lpstr>
      <vt:lpstr>Pct Chg (Prev C to O)</vt:lpstr>
      <vt:lpstr>Price Chg (Prev C to C)</vt:lpstr>
      <vt:lpstr>Price Chg (O to C)</vt:lpstr>
      <vt:lpstr>Price Chg (Prev C to O)</vt:lpstr>
      <vt:lpstr>Volume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2022-10-20T00:15:00Z</dcterms:created>
  <dcterms:modified xsi:type="dcterms:W3CDTF">2023-04-28T21:13:10Z</dcterms:modified>
</cp:coreProperties>
</file>